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negovco-my.sharepoint.com/personal/lfreyesg_dane_gov_co/Documents/EEVV_DANE/PUBLICACIONES_EEVV_2026/PUBLICACION_MARZO_2026/Anexos/Departamentos/"/>
    </mc:Choice>
  </mc:AlternateContent>
  <xr:revisionPtr revIDLastSave="98" documentId="13_ncr:1_{DD7173F7-6286-4ED4-A54C-8ABD0177D38C}" xr6:coauthVersionLast="47" xr6:coauthVersionMax="47" xr10:uidLastSave="{8D3D5382-B61A-4DFD-9587-64D853905B0B}"/>
  <workbookProtection workbookAlgorithmName="SHA-512" workbookHashValue="QUqVQ3GGqauitihcTzegmFTN8UXLrW/XSwo8b11dJ0fKIgeCNIMW7NbB5RNu2csLE77LYUYzdGdl7lNHCPsRAg==" workbookSaltValue="dZvB544w+lb0eJRKvT9xRQ==" workbookSpinCount="100000" lockStructure="1"/>
  <bookViews>
    <workbookView xWindow="-120" yWindow="-120" windowWidth="29040" windowHeight="15720" tabRatio="850" activeTab="1" xr2:uid="{00000000-000D-0000-FFFF-FFFF00000000}"/>
  </bookViews>
  <sheets>
    <sheet name="Semanas" sheetId="12" r:id="rId1"/>
    <sheet name="Tabla seguimiento mortalidad" sheetId="1" r:id="rId2"/>
    <sheet name="SEGUIM" sheetId="8" state="hidden" r:id="rId3"/>
    <sheet name="SEGUIMIENTO-DEATHS" sheetId="9" r:id="rId4"/>
    <sheet name="SEGUIMIENTO-NATURAL" sheetId="11" r:id="rId5"/>
    <sheet name="SEGUIMIENTO-EXTERNAS" sheetId="1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J317" i="8" l="1"/>
  <c r="CJ318" i="8"/>
  <c r="CJ319" i="8"/>
  <c r="CJ316" i="8"/>
  <c r="CJ312" i="8"/>
  <c r="CJ313" i="8"/>
  <c r="CJ314" i="8"/>
  <c r="CJ315" i="8"/>
  <c r="CJ305" i="8"/>
  <c r="CJ306" i="8"/>
  <c r="CJ307" i="8"/>
  <c r="CJ308" i="8"/>
  <c r="CJ309" i="8"/>
  <c r="CJ310" i="8"/>
  <c r="CJ311" i="8"/>
  <c r="CJ288" i="8"/>
  <c r="CJ289" i="8"/>
  <c r="CJ290" i="8"/>
  <c r="CJ291" i="8"/>
  <c r="CJ292" i="8"/>
  <c r="CJ293" i="8"/>
  <c r="CJ294" i="8"/>
  <c r="CJ295" i="8"/>
  <c r="CJ296" i="8"/>
  <c r="CJ297" i="8"/>
  <c r="CJ298" i="8"/>
  <c r="CJ299" i="8"/>
  <c r="CJ300" i="8"/>
  <c r="CJ301" i="8"/>
  <c r="CJ302" i="8"/>
  <c r="CJ303" i="8"/>
  <c r="CJ304" i="8"/>
  <c r="CJ268" i="8"/>
  <c r="CJ269" i="8"/>
  <c r="CJ270" i="8"/>
  <c r="CJ271" i="8"/>
  <c r="CJ272" i="8"/>
  <c r="CJ273" i="8"/>
  <c r="CJ274" i="8"/>
  <c r="CJ275" i="8"/>
  <c r="CJ276" i="8"/>
  <c r="CJ277" i="8"/>
  <c r="CJ278" i="8"/>
  <c r="CJ279" i="8"/>
  <c r="CJ280" i="8"/>
  <c r="CJ281" i="8"/>
  <c r="CJ282" i="8"/>
  <c r="CJ283" i="8"/>
  <c r="CJ284" i="8"/>
  <c r="CJ285" i="8"/>
  <c r="CJ286" i="8"/>
  <c r="CJ287" i="8"/>
  <c r="CF4" i="8"/>
  <c r="CF5" i="8"/>
  <c r="CF6" i="8"/>
  <c r="CF3" i="8"/>
  <c r="CE7" i="8"/>
  <c r="CE8" i="8"/>
  <c r="CE9" i="8"/>
  <c r="CE10" i="8"/>
  <c r="CE11" i="8"/>
  <c r="CE12" i="8"/>
  <c r="CE13" i="8"/>
  <c r="CE14" i="8"/>
  <c r="CE15" i="8"/>
  <c r="CE16" i="8"/>
  <c r="CE17" i="8"/>
  <c r="CE18" i="8"/>
  <c r="CE19" i="8"/>
  <c r="CE20" i="8"/>
  <c r="CE21" i="8"/>
  <c r="CE22" i="8"/>
  <c r="CE23" i="8"/>
  <c r="CE24" i="8"/>
  <c r="CE25" i="8"/>
  <c r="CE26" i="8"/>
  <c r="CE27" i="8"/>
  <c r="CE28" i="8"/>
  <c r="CE29" i="8"/>
  <c r="CE30" i="8"/>
  <c r="CE31" i="8"/>
  <c r="CE32" i="8"/>
  <c r="CE33" i="8"/>
  <c r="CE34" i="8"/>
  <c r="CE35" i="8"/>
  <c r="CE36" i="8"/>
  <c r="CE37" i="8"/>
  <c r="CE38" i="8"/>
  <c r="CE39" i="8"/>
  <c r="CE40" i="8"/>
  <c r="CE41" i="8"/>
  <c r="CE42" i="8"/>
  <c r="CE43" i="8"/>
  <c r="CE44" i="8"/>
  <c r="CE45" i="8"/>
  <c r="CE46" i="8"/>
  <c r="CE47" i="8"/>
  <c r="CE48" i="8"/>
  <c r="CE49" i="8"/>
  <c r="CE50" i="8"/>
  <c r="CE51" i="8"/>
  <c r="CE52" i="8"/>
  <c r="CE53" i="8"/>
  <c r="CE54" i="8"/>
  <c r="BV4" i="8"/>
  <c r="BW4" i="8"/>
  <c r="BV5" i="8"/>
  <c r="BW5" i="8"/>
  <c r="BV6" i="8"/>
  <c r="BW6" i="8"/>
  <c r="BW3" i="8"/>
  <c r="BV3" i="8"/>
  <c r="BT54" i="8"/>
  <c r="BT3" i="8"/>
  <c r="BT7" i="8"/>
  <c r="BU7" i="8"/>
  <c r="BT8" i="8"/>
  <c r="BU8" i="8"/>
  <c r="BT9" i="8"/>
  <c r="BU9" i="8"/>
  <c r="BT10" i="8"/>
  <c r="BU10" i="8"/>
  <c r="BT11" i="8"/>
  <c r="BU11" i="8"/>
  <c r="BT12" i="8"/>
  <c r="BU12" i="8"/>
  <c r="BT13" i="8"/>
  <c r="BU13" i="8"/>
  <c r="BT14" i="8"/>
  <c r="BU14" i="8"/>
  <c r="BT15" i="8"/>
  <c r="BU15" i="8"/>
  <c r="BT16" i="8"/>
  <c r="BU16" i="8"/>
  <c r="BT17" i="8"/>
  <c r="BU17" i="8"/>
  <c r="BT18" i="8"/>
  <c r="BU18" i="8"/>
  <c r="BT19" i="8"/>
  <c r="BU19" i="8"/>
  <c r="BT20" i="8"/>
  <c r="BU20" i="8"/>
  <c r="BT21" i="8"/>
  <c r="BU21" i="8"/>
  <c r="BT22" i="8"/>
  <c r="BU22" i="8"/>
  <c r="BT23" i="8"/>
  <c r="BU23" i="8"/>
  <c r="BT24" i="8"/>
  <c r="BU24" i="8"/>
  <c r="BT25" i="8"/>
  <c r="BU25" i="8"/>
  <c r="BT26" i="8"/>
  <c r="BU26" i="8"/>
  <c r="BT27" i="8"/>
  <c r="BU27" i="8"/>
  <c r="BT28" i="8"/>
  <c r="BU28" i="8"/>
  <c r="BT29" i="8"/>
  <c r="BU29" i="8"/>
  <c r="BT30" i="8"/>
  <c r="BU30" i="8"/>
  <c r="BT31" i="8"/>
  <c r="BU31" i="8"/>
  <c r="BT32" i="8"/>
  <c r="BU32" i="8"/>
  <c r="BT33" i="8"/>
  <c r="BU33" i="8"/>
  <c r="BT34" i="8"/>
  <c r="BU34" i="8"/>
  <c r="BT35" i="8"/>
  <c r="BU35" i="8"/>
  <c r="BT36" i="8"/>
  <c r="BU36" i="8"/>
  <c r="BT37" i="8"/>
  <c r="BU37" i="8"/>
  <c r="BT38" i="8"/>
  <c r="BU38" i="8"/>
  <c r="BT39" i="8"/>
  <c r="BU39" i="8"/>
  <c r="BT40" i="8"/>
  <c r="BU40" i="8"/>
  <c r="BT41" i="8"/>
  <c r="BU41" i="8"/>
  <c r="BT42" i="8"/>
  <c r="BU42" i="8"/>
  <c r="BT43" i="8"/>
  <c r="BU43" i="8"/>
  <c r="BT44" i="8"/>
  <c r="BU44" i="8"/>
  <c r="BT45" i="8"/>
  <c r="BU45" i="8"/>
  <c r="BT46" i="8"/>
  <c r="BU46" i="8"/>
  <c r="BT47" i="8"/>
  <c r="BU47" i="8"/>
  <c r="BT48" i="8"/>
  <c r="BU48" i="8"/>
  <c r="BT49" i="8"/>
  <c r="BU49" i="8"/>
  <c r="BT50" i="8"/>
  <c r="BU50" i="8"/>
  <c r="BT51" i="8"/>
  <c r="BU51" i="8"/>
  <c r="BT52" i="8"/>
  <c r="BU52" i="8"/>
  <c r="BT53" i="8"/>
  <c r="BU53" i="8"/>
  <c r="BU54" i="8"/>
  <c r="BT4" i="8"/>
  <c r="BU4" i="8"/>
  <c r="BT5" i="8"/>
  <c r="BU5" i="8"/>
  <c r="BT6" i="8"/>
  <c r="BU6" i="8"/>
  <c r="BU3" i="8"/>
  <c r="AW4" i="8"/>
  <c r="AV17" i="8"/>
  <c r="AV25" i="8"/>
  <c r="AV26" i="8"/>
  <c r="AV46" i="8"/>
  <c r="AH23" i="8"/>
  <c r="B578" i="8"/>
  <c r="C578" i="8"/>
  <c r="D578" i="8"/>
  <c r="E578" i="8"/>
  <c r="B579" i="8"/>
  <c r="C579" i="8"/>
  <c r="AW5" i="8" s="1"/>
  <c r="D579" i="8"/>
  <c r="E579" i="8"/>
  <c r="B580" i="8"/>
  <c r="C580" i="8"/>
  <c r="AW6" i="8" s="1"/>
  <c r="D580" i="8"/>
  <c r="E580" i="8"/>
  <c r="C577" i="8"/>
  <c r="AW3" i="8" s="1"/>
  <c r="D577" i="8"/>
  <c r="E577" i="8"/>
  <c r="F577" i="8"/>
  <c r="U3" i="8" s="1"/>
  <c r="B577" i="8"/>
  <c r="C551" i="8"/>
  <c r="AV29" i="8" s="1"/>
  <c r="D551" i="8"/>
  <c r="AH29" i="8" s="1"/>
  <c r="E551" i="8"/>
  <c r="C552" i="8"/>
  <c r="AV30" i="8" s="1"/>
  <c r="D552" i="8"/>
  <c r="AH30" i="8" s="1"/>
  <c r="E552" i="8"/>
  <c r="C553" i="8"/>
  <c r="AV31" i="8" s="1"/>
  <c r="D553" i="8"/>
  <c r="AH31" i="8" s="1"/>
  <c r="E553" i="8"/>
  <c r="C554" i="8"/>
  <c r="AV32" i="8" s="1"/>
  <c r="D554" i="8"/>
  <c r="AH32" i="8" s="1"/>
  <c r="E554" i="8"/>
  <c r="C555" i="8"/>
  <c r="AV33" i="8" s="1"/>
  <c r="D555" i="8"/>
  <c r="AH33" i="8" s="1"/>
  <c r="E555" i="8"/>
  <c r="C556" i="8"/>
  <c r="AV34" i="8" s="1"/>
  <c r="D556" i="8"/>
  <c r="AH34" i="8" s="1"/>
  <c r="E556" i="8"/>
  <c r="F556" i="8"/>
  <c r="T34" i="8" s="1"/>
  <c r="C557" i="8"/>
  <c r="AV35" i="8" s="1"/>
  <c r="D557" i="8"/>
  <c r="AH35" i="8" s="1"/>
  <c r="E557" i="8"/>
  <c r="C558" i="8"/>
  <c r="D558" i="8"/>
  <c r="AH36" i="8" s="1"/>
  <c r="E558" i="8"/>
  <c r="C559" i="8"/>
  <c r="AV37" i="8" s="1"/>
  <c r="D559" i="8"/>
  <c r="AH37" i="8" s="1"/>
  <c r="E559" i="8"/>
  <c r="C560" i="8"/>
  <c r="AV38" i="8" s="1"/>
  <c r="D560" i="8"/>
  <c r="AH38" i="8" s="1"/>
  <c r="E560" i="8"/>
  <c r="C561" i="8"/>
  <c r="AV39" i="8" s="1"/>
  <c r="D561" i="8"/>
  <c r="AH39" i="8" s="1"/>
  <c r="E561" i="8"/>
  <c r="F561" i="8"/>
  <c r="T39" i="8" s="1"/>
  <c r="C562" i="8"/>
  <c r="AV40" i="8" s="1"/>
  <c r="D562" i="8"/>
  <c r="AH40" i="8" s="1"/>
  <c r="E562" i="8"/>
  <c r="C563" i="8"/>
  <c r="AV41" i="8" s="1"/>
  <c r="D563" i="8"/>
  <c r="AH41" i="8" s="1"/>
  <c r="E563" i="8"/>
  <c r="C564" i="8"/>
  <c r="AV42" i="8" s="1"/>
  <c r="D564" i="8"/>
  <c r="AH42" i="8" s="1"/>
  <c r="E564" i="8"/>
  <c r="F564" i="8"/>
  <c r="T42" i="8" s="1"/>
  <c r="C565" i="8"/>
  <c r="AV43" i="8" s="1"/>
  <c r="D565" i="8"/>
  <c r="AH43" i="8" s="1"/>
  <c r="E565" i="8"/>
  <c r="C566" i="8"/>
  <c r="AV44" i="8" s="1"/>
  <c r="D566" i="8"/>
  <c r="AH44" i="8" s="1"/>
  <c r="E566" i="8"/>
  <c r="C567" i="8"/>
  <c r="AV45" i="8" s="1"/>
  <c r="D567" i="8"/>
  <c r="AH45" i="8" s="1"/>
  <c r="E567" i="8"/>
  <c r="C568" i="8"/>
  <c r="D568" i="8"/>
  <c r="AH46" i="8" s="1"/>
  <c r="E568" i="8"/>
  <c r="F568" i="8"/>
  <c r="T46" i="8" s="1"/>
  <c r="C569" i="8"/>
  <c r="AV47" i="8" s="1"/>
  <c r="D569" i="8"/>
  <c r="AH47" i="8" s="1"/>
  <c r="E569" i="8"/>
  <c r="C570" i="8"/>
  <c r="AV48" i="8" s="1"/>
  <c r="D570" i="8"/>
  <c r="AH48" i="8" s="1"/>
  <c r="E570" i="8"/>
  <c r="F570" i="8"/>
  <c r="T48" i="8" s="1"/>
  <c r="C571" i="8"/>
  <c r="AV49" i="8" s="1"/>
  <c r="D571" i="8"/>
  <c r="AH49" i="8" s="1"/>
  <c r="E571" i="8"/>
  <c r="C572" i="8"/>
  <c r="AV50" i="8" s="1"/>
  <c r="D572" i="8"/>
  <c r="AH50" i="8" s="1"/>
  <c r="E572" i="8"/>
  <c r="C573" i="8"/>
  <c r="AV51" i="8" s="1"/>
  <c r="D573" i="8"/>
  <c r="AH51" i="8" s="1"/>
  <c r="E573" i="8"/>
  <c r="C574" i="8"/>
  <c r="AV52" i="8" s="1"/>
  <c r="D574" i="8"/>
  <c r="AH52" i="8" s="1"/>
  <c r="E574" i="8"/>
  <c r="C575" i="8"/>
  <c r="AV53" i="8" s="1"/>
  <c r="D575" i="8"/>
  <c r="AH53" i="8" s="1"/>
  <c r="E575" i="8"/>
  <c r="C576" i="8"/>
  <c r="AV54" i="8" s="1"/>
  <c r="D576" i="8"/>
  <c r="AH54" i="8" s="1"/>
  <c r="E576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C526" i="8"/>
  <c r="AV4" i="8" s="1"/>
  <c r="D526" i="8"/>
  <c r="AH4" i="8" s="1"/>
  <c r="E526" i="8"/>
  <c r="C527" i="8"/>
  <c r="AV5" i="8" s="1"/>
  <c r="D527" i="8"/>
  <c r="AH5" i="8" s="1"/>
  <c r="E527" i="8"/>
  <c r="F527" i="8"/>
  <c r="C528" i="8"/>
  <c r="AV6" i="8" s="1"/>
  <c r="D528" i="8"/>
  <c r="AH6" i="8" s="1"/>
  <c r="E528" i="8"/>
  <c r="F528" i="8"/>
  <c r="C529" i="8"/>
  <c r="AV7" i="8" s="1"/>
  <c r="D529" i="8"/>
  <c r="AH7" i="8" s="1"/>
  <c r="E529" i="8"/>
  <c r="C530" i="8"/>
  <c r="D530" i="8"/>
  <c r="AH8" i="8" s="1"/>
  <c r="E530" i="8"/>
  <c r="C531" i="8"/>
  <c r="AV9" i="8" s="1"/>
  <c r="D531" i="8"/>
  <c r="AH9" i="8" s="1"/>
  <c r="E531" i="8"/>
  <c r="C532" i="8"/>
  <c r="AV10" i="8" s="1"/>
  <c r="D532" i="8"/>
  <c r="AH10" i="8" s="1"/>
  <c r="E532" i="8"/>
  <c r="C533" i="8"/>
  <c r="AV11" i="8" s="1"/>
  <c r="D533" i="8"/>
  <c r="AH11" i="8" s="1"/>
  <c r="E533" i="8"/>
  <c r="C534" i="8"/>
  <c r="AV12" i="8" s="1"/>
  <c r="D534" i="8"/>
  <c r="AH12" i="8" s="1"/>
  <c r="E534" i="8"/>
  <c r="F534" i="8"/>
  <c r="T12" i="8" s="1"/>
  <c r="C535" i="8"/>
  <c r="AV13" i="8" s="1"/>
  <c r="D535" i="8"/>
  <c r="AH13" i="8" s="1"/>
  <c r="E535" i="8"/>
  <c r="C536" i="8"/>
  <c r="AV14" i="8" s="1"/>
  <c r="D536" i="8"/>
  <c r="AH14" i="8" s="1"/>
  <c r="E536" i="8"/>
  <c r="C537" i="8"/>
  <c r="AV15" i="8" s="1"/>
  <c r="D537" i="8"/>
  <c r="AH15" i="8" s="1"/>
  <c r="E537" i="8"/>
  <c r="C538" i="8"/>
  <c r="D538" i="8"/>
  <c r="AH16" i="8" s="1"/>
  <c r="E538" i="8"/>
  <c r="C539" i="8"/>
  <c r="D539" i="8"/>
  <c r="AH17" i="8" s="1"/>
  <c r="E539" i="8"/>
  <c r="C540" i="8"/>
  <c r="AV18" i="8" s="1"/>
  <c r="D540" i="8"/>
  <c r="AH18" i="8" s="1"/>
  <c r="E540" i="8"/>
  <c r="F540" i="8"/>
  <c r="T18" i="8" s="1"/>
  <c r="C541" i="8"/>
  <c r="AV19" i="8" s="1"/>
  <c r="D541" i="8"/>
  <c r="AH19" i="8" s="1"/>
  <c r="E541" i="8"/>
  <c r="C542" i="8"/>
  <c r="AV20" i="8" s="1"/>
  <c r="D542" i="8"/>
  <c r="AH20" i="8" s="1"/>
  <c r="E542" i="8"/>
  <c r="F542" i="8"/>
  <c r="T20" i="8" s="1"/>
  <c r="C543" i="8"/>
  <c r="D543" i="8"/>
  <c r="AH21" i="8" s="1"/>
  <c r="E543" i="8"/>
  <c r="C544" i="8"/>
  <c r="AV22" i="8" s="1"/>
  <c r="D544" i="8"/>
  <c r="AH22" i="8" s="1"/>
  <c r="E544" i="8"/>
  <c r="C545" i="8"/>
  <c r="AV23" i="8" s="1"/>
  <c r="D545" i="8"/>
  <c r="E545" i="8"/>
  <c r="C546" i="8"/>
  <c r="F546" i="8" s="1"/>
  <c r="T24" i="8" s="1"/>
  <c r="D546" i="8"/>
  <c r="AH24" i="8" s="1"/>
  <c r="E546" i="8"/>
  <c r="C547" i="8"/>
  <c r="D547" i="8"/>
  <c r="AH25" i="8" s="1"/>
  <c r="E547" i="8"/>
  <c r="C548" i="8"/>
  <c r="F548" i="8" s="1"/>
  <c r="T26" i="8" s="1"/>
  <c r="D548" i="8"/>
  <c r="AH26" i="8" s="1"/>
  <c r="E548" i="8"/>
  <c r="C549" i="8"/>
  <c r="AV27" i="8" s="1"/>
  <c r="D549" i="8"/>
  <c r="AH27" i="8" s="1"/>
  <c r="E549" i="8"/>
  <c r="C550" i="8"/>
  <c r="D550" i="8"/>
  <c r="AH28" i="8" s="1"/>
  <c r="E550" i="8"/>
  <c r="E525" i="8"/>
  <c r="D525" i="8"/>
  <c r="C525" i="8"/>
  <c r="AV3" i="8" s="1"/>
  <c r="C474" i="8"/>
  <c r="D474" i="8"/>
  <c r="AG4" i="8" s="1"/>
  <c r="E474" i="8"/>
  <c r="C475" i="8"/>
  <c r="D475" i="8"/>
  <c r="AG5" i="8" s="1"/>
  <c r="E475" i="8"/>
  <c r="C476" i="8"/>
  <c r="D476" i="8"/>
  <c r="AG6" i="8" s="1"/>
  <c r="E476" i="8"/>
  <c r="F476" i="8"/>
  <c r="C477" i="8"/>
  <c r="AU7" i="8" s="1"/>
  <c r="D477" i="8"/>
  <c r="AG7" i="8" s="1"/>
  <c r="E477" i="8"/>
  <c r="C478" i="8"/>
  <c r="D478" i="8"/>
  <c r="AG8" i="8" s="1"/>
  <c r="E478" i="8"/>
  <c r="C479" i="8"/>
  <c r="D479" i="8"/>
  <c r="AG9" i="8" s="1"/>
  <c r="E479" i="8"/>
  <c r="C480" i="8"/>
  <c r="D480" i="8"/>
  <c r="AG10" i="8" s="1"/>
  <c r="E480" i="8"/>
  <c r="C481" i="8"/>
  <c r="D481" i="8"/>
  <c r="AG11" i="8" s="1"/>
  <c r="E481" i="8"/>
  <c r="C482" i="8"/>
  <c r="D482" i="8"/>
  <c r="AG12" i="8" s="1"/>
  <c r="E482" i="8"/>
  <c r="F482" i="8"/>
  <c r="C483" i="8"/>
  <c r="D483" i="8"/>
  <c r="AG13" i="8" s="1"/>
  <c r="E483" i="8"/>
  <c r="F483" i="8"/>
  <c r="C484" i="8"/>
  <c r="D484" i="8"/>
  <c r="AG14" i="8" s="1"/>
  <c r="E484" i="8"/>
  <c r="C485" i="8"/>
  <c r="D485" i="8"/>
  <c r="AG15" i="8" s="1"/>
  <c r="E485" i="8"/>
  <c r="F485" i="8"/>
  <c r="C486" i="8"/>
  <c r="AU16" i="8" s="1"/>
  <c r="D486" i="8"/>
  <c r="AG16" i="8" s="1"/>
  <c r="E486" i="8"/>
  <c r="C487" i="8"/>
  <c r="D487" i="8"/>
  <c r="AG17" i="8" s="1"/>
  <c r="E487" i="8"/>
  <c r="F487" i="8"/>
  <c r="C488" i="8"/>
  <c r="D488" i="8"/>
  <c r="AG18" i="8" s="1"/>
  <c r="E488" i="8"/>
  <c r="C489" i="8"/>
  <c r="AU19" i="8" s="1"/>
  <c r="D489" i="8"/>
  <c r="AG19" i="8" s="1"/>
  <c r="E489" i="8"/>
  <c r="C490" i="8"/>
  <c r="AU20" i="8" s="1"/>
  <c r="D490" i="8"/>
  <c r="AG20" i="8" s="1"/>
  <c r="E490" i="8"/>
  <c r="C491" i="8"/>
  <c r="AU21" i="8" s="1"/>
  <c r="D491" i="8"/>
  <c r="AG21" i="8" s="1"/>
  <c r="E491" i="8"/>
  <c r="C492" i="8"/>
  <c r="AU22" i="8" s="1"/>
  <c r="D492" i="8"/>
  <c r="AG22" i="8" s="1"/>
  <c r="E492" i="8"/>
  <c r="C493" i="8"/>
  <c r="D493" i="8"/>
  <c r="AG23" i="8" s="1"/>
  <c r="E493" i="8"/>
  <c r="F493" i="8"/>
  <c r="C494" i="8"/>
  <c r="AU24" i="8" s="1"/>
  <c r="D494" i="8"/>
  <c r="AG24" i="8" s="1"/>
  <c r="E494" i="8"/>
  <c r="C495" i="8"/>
  <c r="AU25" i="8" s="1"/>
  <c r="D495" i="8"/>
  <c r="AG25" i="8" s="1"/>
  <c r="E495" i="8"/>
  <c r="C496" i="8"/>
  <c r="D496" i="8"/>
  <c r="AG26" i="8" s="1"/>
  <c r="E496" i="8"/>
  <c r="C497" i="8"/>
  <c r="AU27" i="8" s="1"/>
  <c r="D497" i="8"/>
  <c r="AG27" i="8" s="1"/>
  <c r="E497" i="8"/>
  <c r="C498" i="8"/>
  <c r="D498" i="8"/>
  <c r="AG28" i="8" s="1"/>
  <c r="E498" i="8"/>
  <c r="F498" i="8"/>
  <c r="C499" i="8"/>
  <c r="D499" i="8"/>
  <c r="AG29" i="8" s="1"/>
  <c r="E499" i="8"/>
  <c r="C500" i="8"/>
  <c r="D500" i="8"/>
  <c r="AG30" i="8" s="1"/>
  <c r="E500" i="8"/>
  <c r="C501" i="8"/>
  <c r="D501" i="8"/>
  <c r="AG31" i="8" s="1"/>
  <c r="E501" i="8"/>
  <c r="F501" i="8"/>
  <c r="C502" i="8"/>
  <c r="D502" i="8"/>
  <c r="AG32" i="8" s="1"/>
  <c r="E502" i="8"/>
  <c r="C503" i="8"/>
  <c r="D503" i="8"/>
  <c r="AG33" i="8" s="1"/>
  <c r="E503" i="8"/>
  <c r="C504" i="8"/>
  <c r="D504" i="8"/>
  <c r="AG34" i="8" s="1"/>
  <c r="E504" i="8"/>
  <c r="C505" i="8"/>
  <c r="D505" i="8"/>
  <c r="AG35" i="8" s="1"/>
  <c r="E505" i="8"/>
  <c r="F505" i="8"/>
  <c r="C506" i="8"/>
  <c r="AU36" i="8" s="1"/>
  <c r="D506" i="8"/>
  <c r="E506" i="8"/>
  <c r="C507" i="8"/>
  <c r="AU37" i="8" s="1"/>
  <c r="D507" i="8"/>
  <c r="AG37" i="8" s="1"/>
  <c r="E507" i="8"/>
  <c r="F507" i="8"/>
  <c r="C508" i="8"/>
  <c r="AU38" i="8" s="1"/>
  <c r="D508" i="8"/>
  <c r="AG38" i="8" s="1"/>
  <c r="E508" i="8"/>
  <c r="C509" i="8"/>
  <c r="AU39" i="8" s="1"/>
  <c r="D509" i="8"/>
  <c r="AG39" i="8" s="1"/>
  <c r="E509" i="8"/>
  <c r="C510" i="8"/>
  <c r="D510" i="8"/>
  <c r="AG40" i="8" s="1"/>
  <c r="E510" i="8"/>
  <c r="C511" i="8"/>
  <c r="F511" i="8" s="1"/>
  <c r="D511" i="8"/>
  <c r="AG41" i="8" s="1"/>
  <c r="E511" i="8"/>
  <c r="C512" i="8"/>
  <c r="AU42" i="8" s="1"/>
  <c r="D512" i="8"/>
  <c r="E512" i="8"/>
  <c r="C513" i="8"/>
  <c r="D513" i="8"/>
  <c r="AG43" i="8" s="1"/>
  <c r="E513" i="8"/>
  <c r="C514" i="8"/>
  <c r="AU44" i="8" s="1"/>
  <c r="D514" i="8"/>
  <c r="AG44" i="8" s="1"/>
  <c r="E514" i="8"/>
  <c r="C515" i="8"/>
  <c r="D515" i="8"/>
  <c r="AG45" i="8" s="1"/>
  <c r="E515" i="8"/>
  <c r="C516" i="8"/>
  <c r="AU46" i="8" s="1"/>
  <c r="D516" i="8"/>
  <c r="AG46" i="8" s="1"/>
  <c r="E516" i="8"/>
  <c r="F516" i="8"/>
  <c r="C517" i="8"/>
  <c r="AU47" i="8" s="1"/>
  <c r="D517" i="8"/>
  <c r="AG47" i="8" s="1"/>
  <c r="E517" i="8"/>
  <c r="C518" i="8"/>
  <c r="AU48" i="8" s="1"/>
  <c r="D518" i="8"/>
  <c r="AG48" i="8" s="1"/>
  <c r="E518" i="8"/>
  <c r="C519" i="8"/>
  <c r="AU49" i="8" s="1"/>
  <c r="D519" i="8"/>
  <c r="AG49" i="8" s="1"/>
  <c r="E519" i="8"/>
  <c r="C520" i="8"/>
  <c r="AU50" i="8" s="1"/>
  <c r="D520" i="8"/>
  <c r="AG50" i="8" s="1"/>
  <c r="E520" i="8"/>
  <c r="C521" i="8"/>
  <c r="AU51" i="8" s="1"/>
  <c r="D521" i="8"/>
  <c r="AG51" i="8" s="1"/>
  <c r="E521" i="8"/>
  <c r="C522" i="8"/>
  <c r="AU52" i="8" s="1"/>
  <c r="D522" i="8"/>
  <c r="AG52" i="8" s="1"/>
  <c r="E522" i="8"/>
  <c r="F522" i="8"/>
  <c r="C523" i="8"/>
  <c r="AU53" i="8" s="1"/>
  <c r="D523" i="8"/>
  <c r="AG53" i="8" s="1"/>
  <c r="E523" i="8"/>
  <c r="C524" i="8"/>
  <c r="AU54" i="8" s="1"/>
  <c r="D524" i="8"/>
  <c r="AG54" i="8" s="1"/>
  <c r="E524" i="8"/>
  <c r="BR54" i="8"/>
  <c r="BR4" i="8"/>
  <c r="BS4" i="8"/>
  <c r="BR5" i="8"/>
  <c r="BS5" i="8"/>
  <c r="BR6" i="8"/>
  <c r="BS6" i="8"/>
  <c r="BR7" i="8"/>
  <c r="BS7" i="8"/>
  <c r="BR8" i="8"/>
  <c r="BS8" i="8"/>
  <c r="BR9" i="8"/>
  <c r="BS9" i="8"/>
  <c r="BR10" i="8"/>
  <c r="BS10" i="8"/>
  <c r="BR11" i="8"/>
  <c r="BS11" i="8"/>
  <c r="BR12" i="8"/>
  <c r="BS12" i="8"/>
  <c r="BR13" i="8"/>
  <c r="BS13" i="8"/>
  <c r="BR14" i="8"/>
  <c r="BS14" i="8"/>
  <c r="BR15" i="8"/>
  <c r="BS15" i="8"/>
  <c r="BR16" i="8"/>
  <c r="BS16" i="8"/>
  <c r="BR17" i="8"/>
  <c r="BS17" i="8"/>
  <c r="BR18" i="8"/>
  <c r="BS18" i="8"/>
  <c r="BR19" i="8"/>
  <c r="BS19" i="8"/>
  <c r="BR20" i="8"/>
  <c r="BS20" i="8"/>
  <c r="BR21" i="8"/>
  <c r="BS21" i="8"/>
  <c r="BR22" i="8"/>
  <c r="BS22" i="8"/>
  <c r="BR23" i="8"/>
  <c r="BS23" i="8"/>
  <c r="BR24" i="8"/>
  <c r="BS24" i="8"/>
  <c r="BR25" i="8"/>
  <c r="BS25" i="8"/>
  <c r="BR26" i="8"/>
  <c r="BS26" i="8"/>
  <c r="BR27" i="8"/>
  <c r="BS27" i="8"/>
  <c r="BR28" i="8"/>
  <c r="BS28" i="8"/>
  <c r="BR29" i="8"/>
  <c r="BS29" i="8"/>
  <c r="BR30" i="8"/>
  <c r="BS30" i="8"/>
  <c r="BR31" i="8"/>
  <c r="BS31" i="8"/>
  <c r="BR32" i="8"/>
  <c r="BS32" i="8"/>
  <c r="BR33" i="8"/>
  <c r="BS33" i="8"/>
  <c r="BR34" i="8"/>
  <c r="BS34" i="8"/>
  <c r="BR35" i="8"/>
  <c r="BS35" i="8"/>
  <c r="BR36" i="8"/>
  <c r="BS36" i="8"/>
  <c r="BR37" i="8"/>
  <c r="BS37" i="8"/>
  <c r="BR38" i="8"/>
  <c r="BS38" i="8"/>
  <c r="BR39" i="8"/>
  <c r="BS39" i="8"/>
  <c r="BR40" i="8"/>
  <c r="BS40" i="8"/>
  <c r="BR41" i="8"/>
  <c r="BS41" i="8"/>
  <c r="BR42" i="8"/>
  <c r="BS42" i="8"/>
  <c r="BR43" i="8"/>
  <c r="BS43" i="8"/>
  <c r="BR44" i="8"/>
  <c r="BS44" i="8"/>
  <c r="BR45" i="8"/>
  <c r="BS45" i="8"/>
  <c r="BR46" i="8"/>
  <c r="BS46" i="8"/>
  <c r="BR47" i="8"/>
  <c r="BS47" i="8"/>
  <c r="BR48" i="8"/>
  <c r="BS48" i="8"/>
  <c r="BR49" i="8"/>
  <c r="BS49" i="8"/>
  <c r="BR50" i="8"/>
  <c r="BS50" i="8"/>
  <c r="BR51" i="8"/>
  <c r="BS51" i="8"/>
  <c r="BR52" i="8"/>
  <c r="BS52" i="8"/>
  <c r="BR53" i="8"/>
  <c r="BS53" i="8"/>
  <c r="BS54" i="8"/>
  <c r="BS3" i="8"/>
  <c r="BR3" i="8"/>
  <c r="BP54" i="8"/>
  <c r="B526" i="8"/>
  <c r="B527" i="8"/>
  <c r="B528" i="8"/>
  <c r="B525" i="8"/>
  <c r="B516" i="8"/>
  <c r="B517" i="8"/>
  <c r="B518" i="8"/>
  <c r="B519" i="8"/>
  <c r="B520" i="8"/>
  <c r="B521" i="8"/>
  <c r="B522" i="8"/>
  <c r="B523" i="8"/>
  <c r="B524" i="8"/>
  <c r="E473" i="8"/>
  <c r="D473" i="8"/>
  <c r="C473" i="8"/>
  <c r="B515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473" i="8"/>
  <c r="B471" i="8"/>
  <c r="C471" i="8"/>
  <c r="AT53" i="8" s="1"/>
  <c r="D471" i="8"/>
  <c r="AF53" i="8" s="1"/>
  <c r="E471" i="8"/>
  <c r="B472" i="8"/>
  <c r="C472" i="8"/>
  <c r="AT54" i="8" s="1"/>
  <c r="D472" i="8"/>
  <c r="AF54" i="8" s="1"/>
  <c r="E472" i="8"/>
  <c r="B464" i="8"/>
  <c r="C464" i="8"/>
  <c r="D464" i="8"/>
  <c r="AF46" i="8" s="1"/>
  <c r="E464" i="8"/>
  <c r="B465" i="8"/>
  <c r="C465" i="8"/>
  <c r="D465" i="8"/>
  <c r="AF47" i="8" s="1"/>
  <c r="E465" i="8"/>
  <c r="B466" i="8"/>
  <c r="C466" i="8"/>
  <c r="AT48" i="8" s="1"/>
  <c r="D466" i="8"/>
  <c r="AF48" i="8" s="1"/>
  <c r="E466" i="8"/>
  <c r="B467" i="8"/>
  <c r="C467" i="8"/>
  <c r="D467" i="8"/>
  <c r="AF49" i="8" s="1"/>
  <c r="E467" i="8"/>
  <c r="B468" i="8"/>
  <c r="C468" i="8"/>
  <c r="AT50" i="8" s="1"/>
  <c r="D468" i="8"/>
  <c r="AF50" i="8" s="1"/>
  <c r="E468" i="8"/>
  <c r="B469" i="8"/>
  <c r="C469" i="8"/>
  <c r="AT51" i="8" s="1"/>
  <c r="D469" i="8"/>
  <c r="AF51" i="8" s="1"/>
  <c r="E469" i="8"/>
  <c r="B470" i="8"/>
  <c r="C470" i="8"/>
  <c r="D470" i="8"/>
  <c r="AF52" i="8" s="1"/>
  <c r="E470" i="8"/>
  <c r="BP46" i="8"/>
  <c r="BQ46" i="8"/>
  <c r="BP47" i="8"/>
  <c r="BQ47" i="8"/>
  <c r="BP48" i="8"/>
  <c r="BQ48" i="8"/>
  <c r="BP49" i="8"/>
  <c r="BQ49" i="8"/>
  <c r="BP50" i="8"/>
  <c r="BQ50" i="8"/>
  <c r="BP51" i="8"/>
  <c r="BQ51" i="8"/>
  <c r="BP52" i="8"/>
  <c r="BQ52" i="8"/>
  <c r="BP53" i="8"/>
  <c r="BQ53" i="8"/>
  <c r="BQ54" i="8"/>
  <c r="U12" i="12"/>
  <c r="T13" i="12" s="1"/>
  <c r="U13" i="12" s="1"/>
  <c r="T14" i="12" s="1"/>
  <c r="U14" i="12" s="1"/>
  <c r="T15" i="12" s="1"/>
  <c r="U15" i="12" s="1"/>
  <c r="T16" i="12" s="1"/>
  <c r="U16" i="12" s="1"/>
  <c r="T17" i="12" s="1"/>
  <c r="U17" i="12" s="1"/>
  <c r="T18" i="12" s="1"/>
  <c r="U18" i="12" s="1"/>
  <c r="T19" i="12" s="1"/>
  <c r="U19" i="12" s="1"/>
  <c r="T20" i="12" s="1"/>
  <c r="U20" i="12" s="1"/>
  <c r="T21" i="12" s="1"/>
  <c r="U21" i="12" s="1"/>
  <c r="T22" i="12" s="1"/>
  <c r="U22" i="12" s="1"/>
  <c r="T23" i="12" s="1"/>
  <c r="U23" i="12" s="1"/>
  <c r="T24" i="12" s="1"/>
  <c r="U24" i="12" s="1"/>
  <c r="T25" i="12" s="1"/>
  <c r="U25" i="12" s="1"/>
  <c r="T26" i="12" s="1"/>
  <c r="U26" i="12" s="1"/>
  <c r="T27" i="12" s="1"/>
  <c r="U27" i="12" s="1"/>
  <c r="T28" i="12" s="1"/>
  <c r="U28" i="12" s="1"/>
  <c r="T29" i="12" s="1"/>
  <c r="U29" i="12" s="1"/>
  <c r="T30" i="12" s="1"/>
  <c r="U30" i="12" s="1"/>
  <c r="T31" i="12" s="1"/>
  <c r="U31" i="12" s="1"/>
  <c r="T32" i="12" s="1"/>
  <c r="U32" i="12" s="1"/>
  <c r="T33" i="12" s="1"/>
  <c r="U33" i="12" s="1"/>
  <c r="T34" i="12" s="1"/>
  <c r="U34" i="12" s="1"/>
  <c r="T35" i="12" s="1"/>
  <c r="U35" i="12" s="1"/>
  <c r="T36" i="12" s="1"/>
  <c r="U36" i="12" s="1"/>
  <c r="T37" i="12" s="1"/>
  <c r="U37" i="12" s="1"/>
  <c r="T38" i="12" s="1"/>
  <c r="U38" i="12" s="1"/>
  <c r="T39" i="12" s="1"/>
  <c r="U39" i="12" s="1"/>
  <c r="T40" i="12" s="1"/>
  <c r="U40" i="12" s="1"/>
  <c r="T41" i="12" s="1"/>
  <c r="U41" i="12" s="1"/>
  <c r="T42" i="12" s="1"/>
  <c r="U42" i="12" s="1"/>
  <c r="T43" i="12" s="1"/>
  <c r="U43" i="12" s="1"/>
  <c r="T44" i="12" s="1"/>
  <c r="U44" i="12" s="1"/>
  <c r="T45" i="12" s="1"/>
  <c r="U45" i="12" s="1"/>
  <c r="T46" i="12" s="1"/>
  <c r="U46" i="12" s="1"/>
  <c r="T47" i="12" s="1"/>
  <c r="U47" i="12" s="1"/>
  <c r="T48" i="12" s="1"/>
  <c r="U48" i="12" s="1"/>
  <c r="T49" i="12" s="1"/>
  <c r="U49" i="12" s="1"/>
  <c r="T50" i="12" s="1"/>
  <c r="U50" i="12" s="1"/>
  <c r="T51" i="12" s="1"/>
  <c r="U51" i="12" s="1"/>
  <c r="T52" i="12" s="1"/>
  <c r="U52" i="12" s="1"/>
  <c r="T53" i="12" s="1"/>
  <c r="U53" i="12" s="1"/>
  <c r="T54" i="12" s="1"/>
  <c r="U54" i="12" s="1"/>
  <c r="T55" i="12" s="1"/>
  <c r="U55" i="12" s="1"/>
  <c r="T56" i="12" s="1"/>
  <c r="U56" i="12" s="1"/>
  <c r="T57" i="12" s="1"/>
  <c r="U57" i="12" s="1"/>
  <c r="T58" i="12" s="1"/>
  <c r="U58" i="12" s="1"/>
  <c r="T59" i="12" s="1"/>
  <c r="U59" i="12" s="1"/>
  <c r="T60" i="12" s="1"/>
  <c r="U60" i="12" s="1"/>
  <c r="T61" i="12" s="1"/>
  <c r="U61" i="12" s="1"/>
  <c r="T62" i="12" s="1"/>
  <c r="U62" i="12" s="1"/>
  <c r="T63" i="12" s="1"/>
  <c r="U63" i="12" s="1"/>
  <c r="B420" i="8"/>
  <c r="B419" i="8"/>
  <c r="B418" i="8"/>
  <c r="B417" i="8"/>
  <c r="B416" i="8"/>
  <c r="B415" i="8"/>
  <c r="B414" i="8"/>
  <c r="B413" i="8"/>
  <c r="B412" i="8"/>
  <c r="B411" i="8"/>
  <c r="B410" i="8"/>
  <c r="B409" i="8"/>
  <c r="B408" i="8"/>
  <c r="B407" i="8"/>
  <c r="B406" i="8"/>
  <c r="B405" i="8"/>
  <c r="B404" i="8"/>
  <c r="B403" i="8"/>
  <c r="B402" i="8"/>
  <c r="B401" i="8"/>
  <c r="B400" i="8"/>
  <c r="B399" i="8"/>
  <c r="B398" i="8"/>
  <c r="B397" i="8"/>
  <c r="B396" i="8"/>
  <c r="B395" i="8"/>
  <c r="B394" i="8"/>
  <c r="B393" i="8"/>
  <c r="B392" i="8"/>
  <c r="B391" i="8"/>
  <c r="BP33" i="8"/>
  <c r="BQ33" i="8"/>
  <c r="BP34" i="8"/>
  <c r="BQ34" i="8"/>
  <c r="BP35" i="8"/>
  <c r="BQ35" i="8"/>
  <c r="BP36" i="8"/>
  <c r="BQ36" i="8"/>
  <c r="BP37" i="8"/>
  <c r="BQ37" i="8"/>
  <c r="BP38" i="8"/>
  <c r="BQ38" i="8"/>
  <c r="BP39" i="8"/>
  <c r="BQ39" i="8"/>
  <c r="BP40" i="8"/>
  <c r="BQ40" i="8"/>
  <c r="BP41" i="8"/>
  <c r="BQ41" i="8"/>
  <c r="BP42" i="8"/>
  <c r="BQ42" i="8"/>
  <c r="BP43" i="8"/>
  <c r="BQ43" i="8"/>
  <c r="BP44" i="8"/>
  <c r="BQ44" i="8"/>
  <c r="BP45" i="8"/>
  <c r="BQ45" i="8"/>
  <c r="B451" i="8"/>
  <c r="C451" i="8"/>
  <c r="D451" i="8"/>
  <c r="AF33" i="8" s="1"/>
  <c r="E451" i="8"/>
  <c r="B452" i="8"/>
  <c r="C452" i="8"/>
  <c r="AT34" i="8" s="1"/>
  <c r="D452" i="8"/>
  <c r="AF34" i="8" s="1"/>
  <c r="E452" i="8"/>
  <c r="B453" i="8"/>
  <c r="C453" i="8"/>
  <c r="AT35" i="8" s="1"/>
  <c r="D453" i="8"/>
  <c r="E453" i="8"/>
  <c r="B454" i="8"/>
  <c r="C454" i="8"/>
  <c r="D454" i="8"/>
  <c r="AF36" i="8" s="1"/>
  <c r="E454" i="8"/>
  <c r="B455" i="8"/>
  <c r="C455" i="8"/>
  <c r="D455" i="8"/>
  <c r="AF37" i="8" s="1"/>
  <c r="E455" i="8"/>
  <c r="B456" i="8"/>
  <c r="C456" i="8"/>
  <c r="AT38" i="8" s="1"/>
  <c r="D456" i="8"/>
  <c r="AF38" i="8" s="1"/>
  <c r="E456" i="8"/>
  <c r="B457" i="8"/>
  <c r="C457" i="8"/>
  <c r="D457" i="8"/>
  <c r="AF39" i="8" s="1"/>
  <c r="E457" i="8"/>
  <c r="B458" i="8"/>
  <c r="C458" i="8"/>
  <c r="AT40" i="8" s="1"/>
  <c r="D458" i="8"/>
  <c r="AF40" i="8" s="1"/>
  <c r="E458" i="8"/>
  <c r="B459" i="8"/>
  <c r="C459" i="8"/>
  <c r="D459" i="8"/>
  <c r="AF41" i="8" s="1"/>
  <c r="E459" i="8"/>
  <c r="B460" i="8"/>
  <c r="C460" i="8"/>
  <c r="AT42" i="8" s="1"/>
  <c r="D460" i="8"/>
  <c r="AF42" i="8" s="1"/>
  <c r="E460" i="8"/>
  <c r="B461" i="8"/>
  <c r="C461" i="8"/>
  <c r="AT43" i="8" s="1"/>
  <c r="D461" i="8"/>
  <c r="E461" i="8"/>
  <c r="B462" i="8"/>
  <c r="C462" i="8"/>
  <c r="D462" i="8"/>
  <c r="AF44" i="8" s="1"/>
  <c r="E462" i="8"/>
  <c r="B463" i="8"/>
  <c r="C463" i="8"/>
  <c r="D463" i="8"/>
  <c r="AF45" i="8" s="1"/>
  <c r="E463" i="8"/>
  <c r="BP32" i="8"/>
  <c r="BQ32" i="8"/>
  <c r="BP20" i="8"/>
  <c r="BQ20" i="8"/>
  <c r="BP21" i="8"/>
  <c r="BQ21" i="8"/>
  <c r="BP22" i="8"/>
  <c r="BQ22" i="8"/>
  <c r="BP23" i="8"/>
  <c r="BQ23" i="8"/>
  <c r="BP24" i="8"/>
  <c r="BQ24" i="8"/>
  <c r="BP25" i="8"/>
  <c r="BQ25" i="8"/>
  <c r="BP26" i="8"/>
  <c r="BQ26" i="8"/>
  <c r="BP27" i="8"/>
  <c r="BQ27" i="8"/>
  <c r="BP28" i="8"/>
  <c r="BQ28" i="8"/>
  <c r="BP29" i="8"/>
  <c r="BQ29" i="8"/>
  <c r="BP30" i="8"/>
  <c r="BQ30" i="8"/>
  <c r="BP31" i="8"/>
  <c r="BQ31" i="8"/>
  <c r="B448" i="8"/>
  <c r="C448" i="8"/>
  <c r="AT30" i="8" s="1"/>
  <c r="D448" i="8"/>
  <c r="AF30" i="8" s="1"/>
  <c r="E448" i="8"/>
  <c r="B449" i="8"/>
  <c r="C449" i="8"/>
  <c r="D449" i="8"/>
  <c r="AF31" i="8" s="1"/>
  <c r="E449" i="8"/>
  <c r="B450" i="8"/>
  <c r="C450" i="8"/>
  <c r="AT32" i="8" s="1"/>
  <c r="D450" i="8"/>
  <c r="AF32" i="8" s="1"/>
  <c r="E450" i="8"/>
  <c r="B438" i="8"/>
  <c r="C438" i="8"/>
  <c r="AT20" i="8" s="1"/>
  <c r="D438" i="8"/>
  <c r="AF20" i="8" s="1"/>
  <c r="E438" i="8"/>
  <c r="B439" i="8"/>
  <c r="C439" i="8"/>
  <c r="AT21" i="8" s="1"/>
  <c r="D439" i="8"/>
  <c r="AF21" i="8" s="1"/>
  <c r="E439" i="8"/>
  <c r="B440" i="8"/>
  <c r="C440" i="8"/>
  <c r="AT22" i="8" s="1"/>
  <c r="D440" i="8"/>
  <c r="AF22" i="8" s="1"/>
  <c r="E440" i="8"/>
  <c r="B441" i="8"/>
  <c r="C441" i="8"/>
  <c r="D441" i="8"/>
  <c r="AF23" i="8" s="1"/>
  <c r="E441" i="8"/>
  <c r="B442" i="8"/>
  <c r="C442" i="8"/>
  <c r="AT24" i="8" s="1"/>
  <c r="D442" i="8"/>
  <c r="AF24" i="8" s="1"/>
  <c r="E442" i="8"/>
  <c r="B443" i="8"/>
  <c r="C443" i="8"/>
  <c r="AT25" i="8" s="1"/>
  <c r="D443" i="8"/>
  <c r="AF25" i="8" s="1"/>
  <c r="E443" i="8"/>
  <c r="B444" i="8"/>
  <c r="C444" i="8"/>
  <c r="D444" i="8"/>
  <c r="AF26" i="8" s="1"/>
  <c r="E444" i="8"/>
  <c r="B445" i="8"/>
  <c r="C445" i="8"/>
  <c r="AT27" i="8" s="1"/>
  <c r="D445" i="8"/>
  <c r="AF27" i="8" s="1"/>
  <c r="E445" i="8"/>
  <c r="B446" i="8"/>
  <c r="C446" i="8"/>
  <c r="AT28" i="8" s="1"/>
  <c r="D446" i="8"/>
  <c r="AF28" i="8" s="1"/>
  <c r="E446" i="8"/>
  <c r="B447" i="8"/>
  <c r="C447" i="8"/>
  <c r="AT29" i="8" s="1"/>
  <c r="D447" i="8"/>
  <c r="AF29" i="8" s="1"/>
  <c r="E447" i="8"/>
  <c r="BP7" i="8"/>
  <c r="BQ7" i="8"/>
  <c r="BP8" i="8"/>
  <c r="BQ8" i="8"/>
  <c r="BP9" i="8"/>
  <c r="BQ9" i="8"/>
  <c r="BP10" i="8"/>
  <c r="BQ10" i="8"/>
  <c r="BP11" i="8"/>
  <c r="BQ11" i="8"/>
  <c r="BP12" i="8"/>
  <c r="BQ12" i="8"/>
  <c r="BP13" i="8"/>
  <c r="BQ13" i="8"/>
  <c r="BP14" i="8"/>
  <c r="BQ14" i="8"/>
  <c r="BP15" i="8"/>
  <c r="BQ15" i="8"/>
  <c r="BP16" i="8"/>
  <c r="BQ16" i="8"/>
  <c r="BP17" i="8"/>
  <c r="BQ17" i="8"/>
  <c r="BP18" i="8"/>
  <c r="BQ18" i="8"/>
  <c r="BP19" i="8"/>
  <c r="BQ19" i="8"/>
  <c r="C427" i="8"/>
  <c r="AT9" i="8" s="1"/>
  <c r="D427" i="8"/>
  <c r="AF9" i="8" s="1"/>
  <c r="E427" i="8"/>
  <c r="C428" i="8"/>
  <c r="AT10" i="8" s="1"/>
  <c r="D428" i="8"/>
  <c r="AF10" i="8" s="1"/>
  <c r="E428" i="8"/>
  <c r="C429" i="8"/>
  <c r="D429" i="8"/>
  <c r="AF11" i="8" s="1"/>
  <c r="E429" i="8"/>
  <c r="C430" i="8"/>
  <c r="AT12" i="8" s="1"/>
  <c r="D430" i="8"/>
  <c r="AF12" i="8" s="1"/>
  <c r="E430" i="8"/>
  <c r="C431" i="8"/>
  <c r="D431" i="8"/>
  <c r="AF13" i="8" s="1"/>
  <c r="E431" i="8"/>
  <c r="C432" i="8"/>
  <c r="AT14" i="8" s="1"/>
  <c r="D432" i="8"/>
  <c r="AF14" i="8" s="1"/>
  <c r="E432" i="8"/>
  <c r="C433" i="8"/>
  <c r="D433" i="8"/>
  <c r="AF15" i="8" s="1"/>
  <c r="E433" i="8"/>
  <c r="C434" i="8"/>
  <c r="D434" i="8"/>
  <c r="AF16" i="8" s="1"/>
  <c r="E434" i="8"/>
  <c r="C435" i="8"/>
  <c r="AT17" i="8" s="1"/>
  <c r="D435" i="8"/>
  <c r="AF17" i="8" s="1"/>
  <c r="E435" i="8"/>
  <c r="C436" i="8"/>
  <c r="AT18" i="8" s="1"/>
  <c r="D436" i="8"/>
  <c r="AF18" i="8" s="1"/>
  <c r="E436" i="8"/>
  <c r="C437" i="8"/>
  <c r="D437" i="8"/>
  <c r="AF19" i="8" s="1"/>
  <c r="E437" i="8"/>
  <c r="B437" i="8"/>
  <c r="B427" i="8"/>
  <c r="B428" i="8"/>
  <c r="B429" i="8"/>
  <c r="B430" i="8"/>
  <c r="B431" i="8"/>
  <c r="B432" i="8"/>
  <c r="B433" i="8"/>
  <c r="B434" i="8"/>
  <c r="B435" i="8"/>
  <c r="B436" i="8"/>
  <c r="AV24" i="8" l="1"/>
  <c r="F491" i="8"/>
  <c r="F533" i="8"/>
  <c r="T11" i="8" s="1"/>
  <c r="F518" i="8"/>
  <c r="F489" i="8"/>
  <c r="F481" i="8"/>
  <c r="F474" i="8"/>
  <c r="S4" i="8" s="1"/>
  <c r="F544" i="8"/>
  <c r="T22" i="8" s="1"/>
  <c r="F538" i="8"/>
  <c r="T16" i="8" s="1"/>
  <c r="F552" i="8"/>
  <c r="T30" i="8" s="1"/>
  <c r="F558" i="8"/>
  <c r="T36" i="8" s="1"/>
  <c r="F550" i="8"/>
  <c r="T28" i="8" s="1"/>
  <c r="F479" i="8"/>
  <c r="AV16" i="8"/>
  <c r="AU4" i="8"/>
  <c r="F524" i="8"/>
  <c r="S54" i="8" s="1"/>
  <c r="F495" i="8"/>
  <c r="S25" i="8" s="1"/>
  <c r="F543" i="8"/>
  <c r="T21" i="8" s="1"/>
  <c r="AV28" i="8"/>
  <c r="F510" i="8"/>
  <c r="S40" i="8" s="1"/>
  <c r="F545" i="8"/>
  <c r="T23" i="8" s="1"/>
  <c r="AV36" i="8"/>
  <c r="F480" i="8"/>
  <c r="S10" i="8" s="1"/>
  <c r="F530" i="8"/>
  <c r="T8" i="8" s="1"/>
  <c r="AU9" i="8"/>
  <c r="F521" i="8"/>
  <c r="S51" i="8" s="1"/>
  <c r="AV8" i="8"/>
  <c r="F499" i="8"/>
  <c r="S29" i="8" s="1"/>
  <c r="F536" i="8"/>
  <c r="T14" i="8" s="1"/>
  <c r="F549" i="8"/>
  <c r="T27" i="8" s="1"/>
  <c r="F504" i="8"/>
  <c r="S34" i="8" s="1"/>
  <c r="AV21" i="8"/>
  <c r="F539" i="8"/>
  <c r="T17" i="8" s="1"/>
  <c r="F532" i="8"/>
  <c r="T10" i="8" s="1"/>
  <c r="F567" i="8"/>
  <c r="T45" i="8" s="1"/>
  <c r="F574" i="8"/>
  <c r="T52" i="8" s="1"/>
  <c r="F492" i="8"/>
  <c r="S22" i="8" s="1"/>
  <c r="F547" i="8"/>
  <c r="T25" i="8" s="1"/>
  <c r="AU40" i="8"/>
  <c r="F506" i="8"/>
  <c r="S36" i="8" s="1"/>
  <c r="F500" i="8"/>
  <c r="S30" i="8" s="1"/>
  <c r="F526" i="8"/>
  <c r="T4" i="8" s="1"/>
  <c r="F513" i="8"/>
  <c r="F486" i="8"/>
  <c r="S16" i="8" s="1"/>
  <c r="F512" i="8"/>
  <c r="S42" i="8" s="1"/>
  <c r="F525" i="8"/>
  <c r="T3" i="8" s="1"/>
  <c r="F509" i="8"/>
  <c r="S39" i="8" s="1"/>
  <c r="F573" i="8"/>
  <c r="T51" i="8" s="1"/>
  <c r="F535" i="8"/>
  <c r="T13" i="8" s="1"/>
  <c r="F555" i="8"/>
  <c r="T33" i="8" s="1"/>
  <c r="F576" i="8"/>
  <c r="T54" i="8" s="1"/>
  <c r="F531" i="8"/>
  <c r="T9" i="8" s="1"/>
  <c r="F497" i="8"/>
  <c r="S27" i="8" s="1"/>
  <c r="F503" i="8"/>
  <c r="S33" i="8" s="1"/>
  <c r="F569" i="8"/>
  <c r="T47" i="8" s="1"/>
  <c r="F537" i="8"/>
  <c r="T15" i="8" s="1"/>
  <c r="F515" i="8"/>
  <c r="S45" i="8" s="1"/>
  <c r="F488" i="8"/>
  <c r="S18" i="8" s="1"/>
  <c r="F475" i="8"/>
  <c r="S5" i="8" s="1"/>
  <c r="AU33" i="8"/>
  <c r="F562" i="8"/>
  <c r="T40" i="8" s="1"/>
  <c r="F517" i="8"/>
  <c r="S47" i="8" s="1"/>
  <c r="F523" i="8"/>
  <c r="S53" i="8" s="1"/>
  <c r="F484" i="8"/>
  <c r="S14" i="8" s="1"/>
  <c r="F477" i="8"/>
  <c r="S7" i="8" s="1"/>
  <c r="F559" i="8"/>
  <c r="T37" i="8" s="1"/>
  <c r="F551" i="8"/>
  <c r="T29" i="8" s="1"/>
  <c r="F571" i="8"/>
  <c r="T49" i="8" s="1"/>
  <c r="AU30" i="8"/>
  <c r="F557" i="8"/>
  <c r="T35" i="8" s="1"/>
  <c r="F563" i="8"/>
  <c r="T41" i="8" s="1"/>
  <c r="F478" i="8"/>
  <c r="S8" i="8" s="1"/>
  <c r="F580" i="8"/>
  <c r="U6" i="8" s="1"/>
  <c r="F572" i="8"/>
  <c r="T50" i="8" s="1"/>
  <c r="F565" i="8"/>
  <c r="T43" i="8" s="1"/>
  <c r="F502" i="8"/>
  <c r="S32" i="8" s="1"/>
  <c r="F579" i="8"/>
  <c r="U5" i="8" s="1"/>
  <c r="AU43" i="8"/>
  <c r="F519" i="8"/>
  <c r="S49" i="8" s="1"/>
  <c r="F494" i="8"/>
  <c r="S24" i="8" s="1"/>
  <c r="F578" i="8"/>
  <c r="U4" i="8" s="1"/>
  <c r="F541" i="8"/>
  <c r="T19" i="8" s="1"/>
  <c r="F566" i="8"/>
  <c r="T44" i="8" s="1"/>
  <c r="F496" i="8"/>
  <c r="S26" i="8" s="1"/>
  <c r="F575" i="8"/>
  <c r="T53" i="8" s="1"/>
  <c r="F554" i="8"/>
  <c r="T32" i="8" s="1"/>
  <c r="F529" i="8"/>
  <c r="T7" i="8" s="1"/>
  <c r="F560" i="8"/>
  <c r="T38" i="8" s="1"/>
  <c r="F553" i="8"/>
  <c r="T31" i="8" s="1"/>
  <c r="AH3" i="8"/>
  <c r="AU14" i="8"/>
  <c r="AU32" i="8"/>
  <c r="F520" i="8"/>
  <c r="S50" i="8" s="1"/>
  <c r="F514" i="8"/>
  <c r="S44" i="8" s="1"/>
  <c r="F508" i="8"/>
  <c r="S38" i="8" s="1"/>
  <c r="F490" i="8"/>
  <c r="S20" i="8" s="1"/>
  <c r="S6" i="8"/>
  <c r="S12" i="8"/>
  <c r="T5" i="8"/>
  <c r="AU12" i="8"/>
  <c r="AU6" i="8"/>
  <c r="T6" i="8"/>
  <c r="S15" i="8"/>
  <c r="S28" i="8"/>
  <c r="S52" i="8"/>
  <c r="S13" i="8"/>
  <c r="AU34" i="8"/>
  <c r="S31" i="8"/>
  <c r="S17" i="8"/>
  <c r="S11" i="8"/>
  <c r="S43" i="8"/>
  <c r="AU15" i="8"/>
  <c r="S23" i="8"/>
  <c r="S9" i="8"/>
  <c r="S37" i="8"/>
  <c r="S48" i="8"/>
  <c r="S46" i="8"/>
  <c r="S35" i="8"/>
  <c r="S21" i="8"/>
  <c r="S41" i="8"/>
  <c r="AU35" i="8"/>
  <c r="AU29" i="8"/>
  <c r="AU41" i="8"/>
  <c r="S19" i="8"/>
  <c r="AU11" i="8"/>
  <c r="AU5" i="8"/>
  <c r="F473" i="8"/>
  <c r="S3" i="8" s="1"/>
  <c r="AU3" i="8"/>
  <c r="AG36" i="8"/>
  <c r="AG42" i="8"/>
  <c r="AU17" i="8"/>
  <c r="AU45" i="8"/>
  <c r="AU31" i="8"/>
  <c r="AU26" i="8"/>
  <c r="AU10" i="8"/>
  <c r="AU23" i="8"/>
  <c r="AU18" i="8"/>
  <c r="AU13" i="8"/>
  <c r="AU28" i="8"/>
  <c r="AU8" i="8"/>
  <c r="F468" i="8"/>
  <c r="R50" i="8" s="1"/>
  <c r="F452" i="8"/>
  <c r="R34" i="8" s="1"/>
  <c r="F458" i="8"/>
  <c r="R40" i="8" s="1"/>
  <c r="AG3" i="8"/>
  <c r="F472" i="8"/>
  <c r="R54" i="8" s="1"/>
  <c r="F469" i="8"/>
  <c r="R51" i="8" s="1"/>
  <c r="F467" i="8"/>
  <c r="R49" i="8" s="1"/>
  <c r="F471" i="8"/>
  <c r="R53" i="8" s="1"/>
  <c r="AT49" i="8"/>
  <c r="F465" i="8"/>
  <c r="R47" i="8" s="1"/>
  <c r="F470" i="8"/>
  <c r="R52" i="8" s="1"/>
  <c r="F464" i="8"/>
  <c r="R46" i="8" s="1"/>
  <c r="AT52" i="8"/>
  <c r="F466" i="8"/>
  <c r="R48" i="8" s="1"/>
  <c r="AT47" i="8"/>
  <c r="AT46" i="8"/>
  <c r="F456" i="8"/>
  <c r="R38" i="8" s="1"/>
  <c r="F460" i="8"/>
  <c r="R42" i="8" s="1"/>
  <c r="F463" i="8"/>
  <c r="R45" i="8" s="1"/>
  <c r="AT45" i="8"/>
  <c r="F462" i="8"/>
  <c r="R44" i="8" s="1"/>
  <c r="AT44" i="8"/>
  <c r="F461" i="8"/>
  <c r="R43" i="8" s="1"/>
  <c r="AF43" i="8"/>
  <c r="F459" i="8"/>
  <c r="R41" i="8" s="1"/>
  <c r="AT41" i="8"/>
  <c r="F457" i="8"/>
  <c r="R39" i="8" s="1"/>
  <c r="AT39" i="8"/>
  <c r="F455" i="8"/>
  <c r="R37" i="8" s="1"/>
  <c r="AT37" i="8"/>
  <c r="F454" i="8"/>
  <c r="R36" i="8" s="1"/>
  <c r="AT36" i="8"/>
  <c r="F453" i="8"/>
  <c r="R35" i="8" s="1"/>
  <c r="AF35" i="8"/>
  <c r="F451" i="8"/>
  <c r="R33" i="8" s="1"/>
  <c r="AT33" i="8"/>
  <c r="F441" i="8"/>
  <c r="R23" i="8" s="1"/>
  <c r="F440" i="8"/>
  <c r="R22" i="8" s="1"/>
  <c r="F449" i="8"/>
  <c r="R31" i="8" s="1"/>
  <c r="F446" i="8"/>
  <c r="R28" i="8" s="1"/>
  <c r="F438" i="8"/>
  <c r="R20" i="8" s="1"/>
  <c r="F444" i="8"/>
  <c r="R26" i="8" s="1"/>
  <c r="F445" i="8"/>
  <c r="R27" i="8" s="1"/>
  <c r="F450" i="8"/>
  <c r="R32" i="8" s="1"/>
  <c r="AT31" i="8"/>
  <c r="AT23" i="8"/>
  <c r="F439" i="8"/>
  <c r="R21" i="8" s="1"/>
  <c r="F448" i="8"/>
  <c r="R30" i="8" s="1"/>
  <c r="F442" i="8"/>
  <c r="R24" i="8" s="1"/>
  <c r="F447" i="8"/>
  <c r="R29" i="8" s="1"/>
  <c r="F443" i="8"/>
  <c r="R25" i="8" s="1"/>
  <c r="AT26" i="8"/>
  <c r="F433" i="8"/>
  <c r="R15" i="8" s="1"/>
  <c r="F437" i="8"/>
  <c r="R19" i="8" s="1"/>
  <c r="F429" i="8"/>
  <c r="R11" i="8" s="1"/>
  <c r="F434" i="8"/>
  <c r="R16" i="8" s="1"/>
  <c r="AT19" i="8"/>
  <c r="F431" i="8"/>
  <c r="R13" i="8" s="1"/>
  <c r="F436" i="8"/>
  <c r="R18" i="8" s="1"/>
  <c r="F428" i="8"/>
  <c r="R10" i="8" s="1"/>
  <c r="AT11" i="8"/>
  <c r="F430" i="8"/>
  <c r="R12" i="8" s="1"/>
  <c r="F435" i="8"/>
  <c r="R17" i="8" s="1"/>
  <c r="F427" i="8"/>
  <c r="R9" i="8" s="1"/>
  <c r="AT16" i="8"/>
  <c r="AT15" i="8"/>
  <c r="F432" i="8"/>
  <c r="R14" i="8" s="1"/>
  <c r="AT13" i="8"/>
  <c r="BN46" i="8"/>
  <c r="BO46" i="8"/>
  <c r="BN47" i="8"/>
  <c r="BO47" i="8"/>
  <c r="BN48" i="8"/>
  <c r="BO48" i="8"/>
  <c r="BN49" i="8"/>
  <c r="BO49" i="8"/>
  <c r="BN50" i="8"/>
  <c r="BO50" i="8"/>
  <c r="BN51" i="8"/>
  <c r="BO51" i="8"/>
  <c r="BN52" i="8"/>
  <c r="BO52" i="8"/>
  <c r="BN53" i="8"/>
  <c r="BO53" i="8"/>
  <c r="BN54" i="8"/>
  <c r="BO54" i="8"/>
  <c r="BP4" i="8"/>
  <c r="BQ4" i="8"/>
  <c r="BP5" i="8"/>
  <c r="BQ5" i="8"/>
  <c r="BP6" i="8"/>
  <c r="BQ6" i="8"/>
  <c r="BQ3" i="8"/>
  <c r="BP3" i="8"/>
  <c r="C422" i="8"/>
  <c r="AT4" i="8" s="1"/>
  <c r="D422" i="8"/>
  <c r="AF4" i="8" s="1"/>
  <c r="E422" i="8"/>
  <c r="C423" i="8"/>
  <c r="AT5" i="8" s="1"/>
  <c r="D423" i="8"/>
  <c r="AF5" i="8" s="1"/>
  <c r="E423" i="8"/>
  <c r="C424" i="8"/>
  <c r="AT6" i="8" s="1"/>
  <c r="D424" i="8"/>
  <c r="AF6" i="8" s="1"/>
  <c r="E424" i="8"/>
  <c r="C425" i="8"/>
  <c r="AT7" i="8" s="1"/>
  <c r="D425" i="8"/>
  <c r="AF7" i="8" s="1"/>
  <c r="E425" i="8"/>
  <c r="C426" i="8"/>
  <c r="AT8" i="8" s="1"/>
  <c r="D426" i="8"/>
  <c r="AF8" i="8" s="1"/>
  <c r="E426" i="8"/>
  <c r="E421" i="8"/>
  <c r="D421" i="8"/>
  <c r="AF3" i="8" s="1"/>
  <c r="C421" i="8"/>
  <c r="AT3" i="8" s="1"/>
  <c r="C412" i="8"/>
  <c r="AS46" i="8" s="1"/>
  <c r="D412" i="8"/>
  <c r="AE46" i="8" s="1"/>
  <c r="E412" i="8"/>
  <c r="C413" i="8"/>
  <c r="AS47" i="8" s="1"/>
  <c r="D413" i="8"/>
  <c r="AE47" i="8" s="1"/>
  <c r="E413" i="8"/>
  <c r="C414" i="8"/>
  <c r="AS48" i="8" s="1"/>
  <c r="D414" i="8"/>
  <c r="AE48" i="8" s="1"/>
  <c r="E414" i="8"/>
  <c r="C415" i="8"/>
  <c r="AS49" i="8" s="1"/>
  <c r="D415" i="8"/>
  <c r="AE49" i="8" s="1"/>
  <c r="E415" i="8"/>
  <c r="C416" i="8"/>
  <c r="AS50" i="8" s="1"/>
  <c r="D416" i="8"/>
  <c r="AE50" i="8" s="1"/>
  <c r="E416" i="8"/>
  <c r="C417" i="8"/>
  <c r="AS51" i="8" s="1"/>
  <c r="D417" i="8"/>
  <c r="AE51" i="8" s="1"/>
  <c r="E417" i="8"/>
  <c r="C418" i="8"/>
  <c r="AS52" i="8" s="1"/>
  <c r="D418" i="8"/>
  <c r="AE52" i="8" s="1"/>
  <c r="E418" i="8"/>
  <c r="C419" i="8"/>
  <c r="AS53" i="8" s="1"/>
  <c r="D419" i="8"/>
  <c r="AE53" i="8" s="1"/>
  <c r="E419" i="8"/>
  <c r="C420" i="8"/>
  <c r="AS54" i="8" s="1"/>
  <c r="D420" i="8"/>
  <c r="AE54" i="8" s="1"/>
  <c r="E420" i="8"/>
  <c r="B422" i="8"/>
  <c r="B423" i="8"/>
  <c r="B424" i="8"/>
  <c r="B425" i="8"/>
  <c r="B426" i="8"/>
  <c r="B421" i="8"/>
  <c r="F417" i="8" l="1"/>
  <c r="Q51" i="8" s="1"/>
  <c r="F413" i="8"/>
  <c r="Q47" i="8" s="1"/>
  <c r="F419" i="8"/>
  <c r="Q53" i="8" s="1"/>
  <c r="F425" i="8"/>
  <c r="R7" i="8" s="1"/>
  <c r="F414" i="8"/>
  <c r="Q48" i="8" s="1"/>
  <c r="F426" i="8"/>
  <c r="R8" i="8" s="1"/>
  <c r="F420" i="8"/>
  <c r="Q54" i="8" s="1"/>
  <c r="F415" i="8"/>
  <c r="Q49" i="8" s="1"/>
  <c r="F424" i="8"/>
  <c r="R6" i="8" s="1"/>
  <c r="F423" i="8"/>
  <c r="R5" i="8" s="1"/>
  <c r="F412" i="8"/>
  <c r="Q46" i="8" s="1"/>
  <c r="F416" i="8"/>
  <c r="Q50" i="8" s="1"/>
  <c r="F418" i="8"/>
  <c r="Q52" i="8" s="1"/>
  <c r="F422" i="8"/>
  <c r="R4" i="8" s="1"/>
  <c r="F421" i="8"/>
  <c r="R3" i="8" s="1"/>
  <c r="M64" i="12" l="1"/>
  <c r="L64" i="12"/>
  <c r="R13" i="12"/>
  <c r="S13" i="12" s="1"/>
  <c r="R14" i="12" s="1"/>
  <c r="S14" i="12" s="1"/>
  <c r="R15" i="12" s="1"/>
  <c r="S15" i="12" s="1"/>
  <c r="R16" i="12" s="1"/>
  <c r="S16" i="12" s="1"/>
  <c r="R17" i="12" s="1"/>
  <c r="S17" i="12" s="1"/>
  <c r="R18" i="12" s="1"/>
  <c r="S18" i="12" s="1"/>
  <c r="R19" i="12" s="1"/>
  <c r="S19" i="12" s="1"/>
  <c r="R20" i="12" s="1"/>
  <c r="S20" i="12" s="1"/>
  <c r="R21" i="12" s="1"/>
  <c r="S21" i="12" s="1"/>
  <c r="R22" i="12" s="1"/>
  <c r="S22" i="12" s="1"/>
  <c r="R23" i="12" s="1"/>
  <c r="S23" i="12" s="1"/>
  <c r="R24" i="12" s="1"/>
  <c r="S24" i="12" s="1"/>
  <c r="R25" i="12" s="1"/>
  <c r="S25" i="12" s="1"/>
  <c r="R26" i="12" s="1"/>
  <c r="S26" i="12" s="1"/>
  <c r="R27" i="12" s="1"/>
  <c r="S27" i="12" s="1"/>
  <c r="R28" i="12" s="1"/>
  <c r="S28" i="12" s="1"/>
  <c r="R29" i="12" s="1"/>
  <c r="S29" i="12" s="1"/>
  <c r="R30" i="12" s="1"/>
  <c r="S30" i="12" s="1"/>
  <c r="R31" i="12" s="1"/>
  <c r="S31" i="12" s="1"/>
  <c r="R32" i="12" s="1"/>
  <c r="S32" i="12" s="1"/>
  <c r="R33" i="12" s="1"/>
  <c r="S33" i="12" s="1"/>
  <c r="R34" i="12" s="1"/>
  <c r="S34" i="12" s="1"/>
  <c r="R35" i="12" s="1"/>
  <c r="S35" i="12" s="1"/>
  <c r="R36" i="12" s="1"/>
  <c r="S36" i="12" s="1"/>
  <c r="R37" i="12" s="1"/>
  <c r="S37" i="12" s="1"/>
  <c r="R38" i="12" s="1"/>
  <c r="S38" i="12" s="1"/>
  <c r="R39" i="12" s="1"/>
  <c r="S39" i="12" s="1"/>
  <c r="R40" i="12" s="1"/>
  <c r="S40" i="12" s="1"/>
  <c r="R41" i="12" s="1"/>
  <c r="S41" i="12" s="1"/>
  <c r="R42" i="12" s="1"/>
  <c r="S42" i="12" s="1"/>
  <c r="R43" i="12" s="1"/>
  <c r="S43" i="12" s="1"/>
  <c r="R44" i="12" s="1"/>
  <c r="S44" i="12" s="1"/>
  <c r="R45" i="12" s="1"/>
  <c r="S45" i="12" s="1"/>
  <c r="R46" i="12" s="1"/>
  <c r="S46" i="12" s="1"/>
  <c r="R47" i="12" s="1"/>
  <c r="S47" i="12" s="1"/>
  <c r="R48" i="12" s="1"/>
  <c r="S48" i="12" s="1"/>
  <c r="R49" i="12" s="1"/>
  <c r="S49" i="12" s="1"/>
  <c r="R50" i="12" s="1"/>
  <c r="S50" i="12" s="1"/>
  <c r="R51" i="12" s="1"/>
  <c r="S51" i="12" s="1"/>
  <c r="R52" i="12" s="1"/>
  <c r="S52" i="12" s="1"/>
  <c r="R53" i="12" s="1"/>
  <c r="S53" i="12" s="1"/>
  <c r="R54" i="12" s="1"/>
  <c r="S54" i="12" s="1"/>
  <c r="R55" i="12" s="1"/>
  <c r="S55" i="12" s="1"/>
  <c r="R56" i="12" s="1"/>
  <c r="S56" i="12" s="1"/>
  <c r="R57" i="12" s="1"/>
  <c r="S57" i="12" s="1"/>
  <c r="R58" i="12" s="1"/>
  <c r="S58" i="12" s="1"/>
  <c r="R59" i="12" s="1"/>
  <c r="S59" i="12" s="1"/>
  <c r="R60" i="12" s="1"/>
  <c r="S60" i="12" s="1"/>
  <c r="R61" i="12" s="1"/>
  <c r="S61" i="12" s="1"/>
  <c r="R62" i="12" s="1"/>
  <c r="S62" i="12" s="1"/>
  <c r="R63" i="12" s="1"/>
  <c r="S63" i="12" s="1"/>
  <c r="S12" i="12"/>
  <c r="BN25" i="8" l="1"/>
  <c r="BO25" i="8"/>
  <c r="BN26" i="8"/>
  <c r="BO26" i="8"/>
  <c r="BN27" i="8"/>
  <c r="BO27" i="8"/>
  <c r="BN28" i="8"/>
  <c r="BO28" i="8"/>
  <c r="BN29" i="8"/>
  <c r="BO29" i="8"/>
  <c r="BN30" i="8"/>
  <c r="BO30" i="8"/>
  <c r="BN31" i="8"/>
  <c r="BO31" i="8"/>
  <c r="BN32" i="8"/>
  <c r="BO32" i="8"/>
  <c r="BN33" i="8"/>
  <c r="BO33" i="8"/>
  <c r="BN34" i="8"/>
  <c r="BO34" i="8"/>
  <c r="BN35" i="8"/>
  <c r="BO35" i="8"/>
  <c r="BN36" i="8"/>
  <c r="BO36" i="8"/>
  <c r="BN37" i="8"/>
  <c r="BO37" i="8"/>
  <c r="BN38" i="8"/>
  <c r="BO38" i="8"/>
  <c r="BN39" i="8"/>
  <c r="BO39" i="8"/>
  <c r="BN40" i="8"/>
  <c r="BO40" i="8"/>
  <c r="BN41" i="8"/>
  <c r="BO41" i="8"/>
  <c r="BN42" i="8"/>
  <c r="BO42" i="8"/>
  <c r="BN43" i="8"/>
  <c r="BO43" i="8"/>
  <c r="BN44" i="8"/>
  <c r="BO44" i="8"/>
  <c r="BN45" i="8"/>
  <c r="BO45" i="8"/>
  <c r="BN4" i="8"/>
  <c r="BO4" i="8"/>
  <c r="BN5" i="8"/>
  <c r="BO5" i="8"/>
  <c r="BN6" i="8"/>
  <c r="BO6" i="8"/>
  <c r="BN7" i="8"/>
  <c r="BO7" i="8"/>
  <c r="BN8" i="8"/>
  <c r="BO8" i="8"/>
  <c r="BN9" i="8"/>
  <c r="BO9" i="8"/>
  <c r="BN10" i="8"/>
  <c r="BO10" i="8"/>
  <c r="BN11" i="8"/>
  <c r="BO11" i="8"/>
  <c r="BN12" i="8"/>
  <c r="BO12" i="8"/>
  <c r="BN13" i="8"/>
  <c r="BO13" i="8"/>
  <c r="BN14" i="8"/>
  <c r="BO14" i="8"/>
  <c r="BN15" i="8"/>
  <c r="BO15" i="8"/>
  <c r="BN16" i="8"/>
  <c r="BO16" i="8"/>
  <c r="BN17" i="8"/>
  <c r="BO17" i="8"/>
  <c r="BN18" i="8"/>
  <c r="BO18" i="8"/>
  <c r="BN19" i="8"/>
  <c r="BO19" i="8"/>
  <c r="BN20" i="8"/>
  <c r="BO20" i="8"/>
  <c r="BN21" i="8"/>
  <c r="BO21" i="8"/>
  <c r="BN22" i="8"/>
  <c r="BO22" i="8"/>
  <c r="BN23" i="8"/>
  <c r="BO23" i="8"/>
  <c r="BN24" i="8"/>
  <c r="BO24" i="8"/>
  <c r="BL4" i="8"/>
  <c r="BM4" i="8"/>
  <c r="BL5" i="8"/>
  <c r="BM5" i="8"/>
  <c r="BL6" i="8"/>
  <c r="BM6" i="8"/>
  <c r="BL7" i="8"/>
  <c r="BM7" i="8"/>
  <c r="BL8" i="8"/>
  <c r="BM8" i="8"/>
  <c r="BL9" i="8"/>
  <c r="BM9" i="8"/>
  <c r="BL10" i="8"/>
  <c r="BM10" i="8"/>
  <c r="BL11" i="8"/>
  <c r="BM11" i="8"/>
  <c r="BL12" i="8"/>
  <c r="BM12" i="8"/>
  <c r="BL13" i="8"/>
  <c r="BM13" i="8"/>
  <c r="BL14" i="8"/>
  <c r="BM14" i="8"/>
  <c r="BL15" i="8"/>
  <c r="BM15" i="8"/>
  <c r="BL16" i="8"/>
  <c r="BM16" i="8"/>
  <c r="BL17" i="8"/>
  <c r="BM17" i="8"/>
  <c r="BL18" i="8"/>
  <c r="BM18" i="8"/>
  <c r="BL19" i="8"/>
  <c r="BM19" i="8"/>
  <c r="BL20" i="8"/>
  <c r="BM20" i="8"/>
  <c r="BL21" i="8"/>
  <c r="BM21" i="8"/>
  <c r="BL22" i="8"/>
  <c r="BM22" i="8"/>
  <c r="BL23" i="8"/>
  <c r="BM23" i="8"/>
  <c r="BL24" i="8"/>
  <c r="BM24" i="8"/>
  <c r="BL25" i="8"/>
  <c r="BM25" i="8"/>
  <c r="BL26" i="8"/>
  <c r="BM26" i="8"/>
  <c r="BL27" i="8"/>
  <c r="BM27" i="8"/>
  <c r="BL28" i="8"/>
  <c r="BM28" i="8"/>
  <c r="BL29" i="8"/>
  <c r="BM29" i="8"/>
  <c r="BL30" i="8"/>
  <c r="BM30" i="8"/>
  <c r="BL31" i="8"/>
  <c r="BM31" i="8"/>
  <c r="BL32" i="8"/>
  <c r="BM32" i="8"/>
  <c r="BL33" i="8"/>
  <c r="BM33" i="8"/>
  <c r="BL34" i="8"/>
  <c r="BM34" i="8"/>
  <c r="BL35" i="8"/>
  <c r="BM35" i="8"/>
  <c r="BL36" i="8"/>
  <c r="BM36" i="8"/>
  <c r="BL37" i="8"/>
  <c r="BM37" i="8"/>
  <c r="BL38" i="8"/>
  <c r="BM38" i="8"/>
  <c r="BL39" i="8"/>
  <c r="BM39" i="8"/>
  <c r="BL40" i="8"/>
  <c r="BM40" i="8"/>
  <c r="BL41" i="8"/>
  <c r="BM41" i="8"/>
  <c r="BL42" i="8"/>
  <c r="BM42" i="8"/>
  <c r="BL43" i="8"/>
  <c r="BM43" i="8"/>
  <c r="BL44" i="8"/>
  <c r="BM44" i="8"/>
  <c r="BL45" i="8"/>
  <c r="BM45" i="8"/>
  <c r="BL46" i="8"/>
  <c r="BM46" i="8"/>
  <c r="BL47" i="8"/>
  <c r="BM47" i="8"/>
  <c r="BL48" i="8"/>
  <c r="BM48" i="8"/>
  <c r="BL49" i="8"/>
  <c r="BM49" i="8"/>
  <c r="BL50" i="8"/>
  <c r="BM50" i="8"/>
  <c r="BL51" i="8"/>
  <c r="BM51" i="8"/>
  <c r="BL52" i="8"/>
  <c r="BM52" i="8"/>
  <c r="BL53" i="8"/>
  <c r="BM53" i="8"/>
  <c r="BL54" i="8"/>
  <c r="BM54" i="8"/>
  <c r="BJ4" i="8"/>
  <c r="BK4" i="8"/>
  <c r="BJ5" i="8"/>
  <c r="BK5" i="8"/>
  <c r="BJ6" i="8"/>
  <c r="BK6" i="8"/>
  <c r="BJ7" i="8"/>
  <c r="BK7" i="8"/>
  <c r="BJ8" i="8"/>
  <c r="BK8" i="8"/>
  <c r="BJ9" i="8"/>
  <c r="BK9" i="8"/>
  <c r="BJ10" i="8"/>
  <c r="BK10" i="8"/>
  <c r="BJ11" i="8"/>
  <c r="BK11" i="8"/>
  <c r="BJ12" i="8"/>
  <c r="BK12" i="8"/>
  <c r="BJ13" i="8"/>
  <c r="BK13" i="8"/>
  <c r="BJ14" i="8"/>
  <c r="BK14" i="8"/>
  <c r="BJ15" i="8"/>
  <c r="BK15" i="8"/>
  <c r="BJ16" i="8"/>
  <c r="BK16" i="8"/>
  <c r="BJ17" i="8"/>
  <c r="BK17" i="8"/>
  <c r="BJ18" i="8"/>
  <c r="BK18" i="8"/>
  <c r="BJ19" i="8"/>
  <c r="BK19" i="8"/>
  <c r="BJ20" i="8"/>
  <c r="BK20" i="8"/>
  <c r="BJ21" i="8"/>
  <c r="BK21" i="8"/>
  <c r="BJ22" i="8"/>
  <c r="BK22" i="8"/>
  <c r="BJ23" i="8"/>
  <c r="BK23" i="8"/>
  <c r="BJ24" i="8"/>
  <c r="BK24" i="8"/>
  <c r="BJ25" i="8"/>
  <c r="BK25" i="8"/>
  <c r="BJ26" i="8"/>
  <c r="BK26" i="8"/>
  <c r="BJ27" i="8"/>
  <c r="BK27" i="8"/>
  <c r="BJ28" i="8"/>
  <c r="BK28" i="8"/>
  <c r="BJ29" i="8"/>
  <c r="BK29" i="8"/>
  <c r="BJ30" i="8"/>
  <c r="BK30" i="8"/>
  <c r="BJ31" i="8"/>
  <c r="BK31" i="8"/>
  <c r="BJ32" i="8"/>
  <c r="BK32" i="8"/>
  <c r="BJ33" i="8"/>
  <c r="BK33" i="8"/>
  <c r="BJ34" i="8"/>
  <c r="BK34" i="8"/>
  <c r="BJ35" i="8"/>
  <c r="BK35" i="8"/>
  <c r="BJ36" i="8"/>
  <c r="BK36" i="8"/>
  <c r="BJ37" i="8"/>
  <c r="BK37" i="8"/>
  <c r="BJ38" i="8"/>
  <c r="BK38" i="8"/>
  <c r="BJ39" i="8"/>
  <c r="BK39" i="8"/>
  <c r="BJ40" i="8"/>
  <c r="BK40" i="8"/>
  <c r="BJ41" i="8"/>
  <c r="BK41" i="8"/>
  <c r="BJ42" i="8"/>
  <c r="BK42" i="8"/>
  <c r="BJ43" i="8"/>
  <c r="BK43" i="8"/>
  <c r="BJ44" i="8"/>
  <c r="BK44" i="8"/>
  <c r="BJ45" i="8"/>
  <c r="BK45" i="8"/>
  <c r="BJ46" i="8"/>
  <c r="BK46" i="8"/>
  <c r="BJ47" i="8"/>
  <c r="BK47" i="8"/>
  <c r="BJ48" i="8"/>
  <c r="BK48" i="8"/>
  <c r="BJ49" i="8"/>
  <c r="BK49" i="8"/>
  <c r="BJ50" i="8"/>
  <c r="BK50" i="8"/>
  <c r="BJ51" i="8"/>
  <c r="BK51" i="8"/>
  <c r="BJ52" i="8"/>
  <c r="BK52" i="8"/>
  <c r="BJ53" i="8"/>
  <c r="BK53" i="8"/>
  <c r="BJ54" i="8"/>
  <c r="BK54" i="8"/>
  <c r="BJ55" i="8"/>
  <c r="BK55" i="8"/>
  <c r="BO3" i="8"/>
  <c r="BN3" i="8"/>
  <c r="BM3" i="8"/>
  <c r="BL3" i="8"/>
  <c r="BK3" i="8"/>
  <c r="BJ3" i="8"/>
  <c r="C370" i="8"/>
  <c r="D370" i="8"/>
  <c r="E370" i="8"/>
  <c r="C371" i="8"/>
  <c r="D371" i="8"/>
  <c r="E371" i="8"/>
  <c r="C372" i="8"/>
  <c r="D372" i="8"/>
  <c r="E372" i="8"/>
  <c r="C373" i="8"/>
  <c r="D373" i="8"/>
  <c r="E373" i="8"/>
  <c r="C374" i="8"/>
  <c r="D374" i="8"/>
  <c r="E374" i="8"/>
  <c r="C375" i="8"/>
  <c r="D375" i="8"/>
  <c r="E375" i="8"/>
  <c r="C376" i="8"/>
  <c r="D376" i="8"/>
  <c r="E376" i="8"/>
  <c r="C377" i="8"/>
  <c r="D377" i="8"/>
  <c r="E377" i="8"/>
  <c r="C378" i="8"/>
  <c r="D378" i="8"/>
  <c r="AE12" i="8" s="1"/>
  <c r="E378" i="8"/>
  <c r="C379" i="8"/>
  <c r="D379" i="8"/>
  <c r="AE13" i="8" s="1"/>
  <c r="E379" i="8"/>
  <c r="C380" i="8"/>
  <c r="AS14" i="8" s="1"/>
  <c r="D380" i="8"/>
  <c r="AE14" i="8" s="1"/>
  <c r="E380" i="8"/>
  <c r="C381" i="8"/>
  <c r="AS15" i="8" s="1"/>
  <c r="D381" i="8"/>
  <c r="AE15" i="8" s="1"/>
  <c r="E381" i="8"/>
  <c r="C382" i="8"/>
  <c r="D382" i="8"/>
  <c r="AE16" i="8" s="1"/>
  <c r="E382" i="8"/>
  <c r="C383" i="8"/>
  <c r="AS17" i="8" s="1"/>
  <c r="D383" i="8"/>
  <c r="AE17" i="8" s="1"/>
  <c r="E383" i="8"/>
  <c r="C384" i="8"/>
  <c r="D384" i="8"/>
  <c r="E384" i="8"/>
  <c r="C385" i="8"/>
  <c r="AS19" i="8" s="1"/>
  <c r="D385" i="8"/>
  <c r="AE19" i="8" s="1"/>
  <c r="E385" i="8"/>
  <c r="C386" i="8"/>
  <c r="D386" i="8"/>
  <c r="AE20" i="8" s="1"/>
  <c r="E386" i="8"/>
  <c r="C387" i="8"/>
  <c r="D387" i="8"/>
  <c r="AE21" i="8" s="1"/>
  <c r="E387" i="8"/>
  <c r="C388" i="8"/>
  <c r="D388" i="8"/>
  <c r="AE22" i="8" s="1"/>
  <c r="E388" i="8"/>
  <c r="C389" i="8"/>
  <c r="AS23" i="8" s="1"/>
  <c r="D389" i="8"/>
  <c r="AE23" i="8" s="1"/>
  <c r="E389" i="8"/>
  <c r="C390" i="8"/>
  <c r="D390" i="8"/>
  <c r="AE24" i="8" s="1"/>
  <c r="E390" i="8"/>
  <c r="C391" i="8"/>
  <c r="AS25" i="8" s="1"/>
  <c r="D391" i="8"/>
  <c r="AE25" i="8" s="1"/>
  <c r="E391" i="8"/>
  <c r="C392" i="8"/>
  <c r="AS26" i="8" s="1"/>
  <c r="D392" i="8"/>
  <c r="AE26" i="8" s="1"/>
  <c r="E392" i="8"/>
  <c r="C393" i="8"/>
  <c r="AS27" i="8" s="1"/>
  <c r="D393" i="8"/>
  <c r="AE27" i="8" s="1"/>
  <c r="E393" i="8"/>
  <c r="C394" i="8"/>
  <c r="D394" i="8"/>
  <c r="AE28" i="8" s="1"/>
  <c r="E394" i="8"/>
  <c r="C395" i="8"/>
  <c r="AS29" i="8" s="1"/>
  <c r="D395" i="8"/>
  <c r="AE29" i="8" s="1"/>
  <c r="E395" i="8"/>
  <c r="C396" i="8"/>
  <c r="D396" i="8"/>
  <c r="AE30" i="8" s="1"/>
  <c r="E396" i="8"/>
  <c r="C397" i="8"/>
  <c r="AS31" i="8" s="1"/>
  <c r="D397" i="8"/>
  <c r="AE31" i="8" s="1"/>
  <c r="E397" i="8"/>
  <c r="C398" i="8"/>
  <c r="AS32" i="8" s="1"/>
  <c r="D398" i="8"/>
  <c r="AE32" i="8" s="1"/>
  <c r="E398" i="8"/>
  <c r="C399" i="8"/>
  <c r="AS33" i="8" s="1"/>
  <c r="D399" i="8"/>
  <c r="AE33" i="8" s="1"/>
  <c r="E399" i="8"/>
  <c r="C400" i="8"/>
  <c r="AS34" i="8" s="1"/>
  <c r="D400" i="8"/>
  <c r="AE34" i="8" s="1"/>
  <c r="E400" i="8"/>
  <c r="C401" i="8"/>
  <c r="AS35" i="8" s="1"/>
  <c r="D401" i="8"/>
  <c r="AE35" i="8" s="1"/>
  <c r="E401" i="8"/>
  <c r="C402" i="8"/>
  <c r="AS36" i="8" s="1"/>
  <c r="D402" i="8"/>
  <c r="AE36" i="8" s="1"/>
  <c r="E402" i="8"/>
  <c r="C403" i="8"/>
  <c r="AS37" i="8" s="1"/>
  <c r="D403" i="8"/>
  <c r="AE37" i="8" s="1"/>
  <c r="E403" i="8"/>
  <c r="C404" i="8"/>
  <c r="AS38" i="8" s="1"/>
  <c r="D404" i="8"/>
  <c r="AE38" i="8" s="1"/>
  <c r="E404" i="8"/>
  <c r="C405" i="8"/>
  <c r="AS39" i="8" s="1"/>
  <c r="D405" i="8"/>
  <c r="AE39" i="8" s="1"/>
  <c r="E405" i="8"/>
  <c r="C406" i="8"/>
  <c r="AS40" i="8" s="1"/>
  <c r="D406" i="8"/>
  <c r="AE40" i="8" s="1"/>
  <c r="E406" i="8"/>
  <c r="C407" i="8"/>
  <c r="AS41" i="8" s="1"/>
  <c r="D407" i="8"/>
  <c r="AE41" i="8" s="1"/>
  <c r="E407" i="8"/>
  <c r="C408" i="8"/>
  <c r="AS42" i="8" s="1"/>
  <c r="D408" i="8"/>
  <c r="AE42" i="8" s="1"/>
  <c r="E408" i="8"/>
  <c r="C409" i="8"/>
  <c r="AS43" i="8" s="1"/>
  <c r="D409" i="8"/>
  <c r="AE43" i="8" s="1"/>
  <c r="E409" i="8"/>
  <c r="C410" i="8"/>
  <c r="AS44" i="8" s="1"/>
  <c r="D410" i="8"/>
  <c r="AE44" i="8" s="1"/>
  <c r="E410" i="8"/>
  <c r="C411" i="8"/>
  <c r="AS45" i="8" s="1"/>
  <c r="D411" i="8"/>
  <c r="AE45" i="8" s="1"/>
  <c r="E411" i="8"/>
  <c r="E369" i="8"/>
  <c r="D369" i="8"/>
  <c r="AE3" i="8" s="1"/>
  <c r="C369" i="8"/>
  <c r="C318" i="8"/>
  <c r="D318" i="8"/>
  <c r="E318" i="8"/>
  <c r="C319" i="8"/>
  <c r="D319" i="8"/>
  <c r="E319" i="8"/>
  <c r="C320" i="8"/>
  <c r="D320" i="8"/>
  <c r="E320" i="8"/>
  <c r="C321" i="8"/>
  <c r="D321" i="8"/>
  <c r="E321" i="8"/>
  <c r="C322" i="8"/>
  <c r="D322" i="8"/>
  <c r="E322" i="8"/>
  <c r="C323" i="8"/>
  <c r="D323" i="8"/>
  <c r="E323" i="8"/>
  <c r="C324" i="8"/>
  <c r="D324" i="8"/>
  <c r="E324" i="8"/>
  <c r="C325" i="8"/>
  <c r="D325" i="8"/>
  <c r="E325" i="8"/>
  <c r="C326" i="8"/>
  <c r="D326" i="8"/>
  <c r="E326" i="8"/>
  <c r="C327" i="8"/>
  <c r="D327" i="8"/>
  <c r="E327" i="8"/>
  <c r="C328" i="8"/>
  <c r="D328" i="8"/>
  <c r="E328" i="8"/>
  <c r="C329" i="8"/>
  <c r="D329" i="8"/>
  <c r="E329" i="8"/>
  <c r="C330" i="8"/>
  <c r="D330" i="8"/>
  <c r="E330" i="8"/>
  <c r="C331" i="8"/>
  <c r="D331" i="8"/>
  <c r="E331" i="8"/>
  <c r="C332" i="8"/>
  <c r="D332" i="8"/>
  <c r="E332" i="8"/>
  <c r="C333" i="8"/>
  <c r="D333" i="8"/>
  <c r="E333" i="8"/>
  <c r="C334" i="8"/>
  <c r="D334" i="8"/>
  <c r="E334" i="8"/>
  <c r="C335" i="8"/>
  <c r="D335" i="8"/>
  <c r="E335" i="8"/>
  <c r="C336" i="8"/>
  <c r="D336" i="8"/>
  <c r="E336" i="8"/>
  <c r="C337" i="8"/>
  <c r="D337" i="8"/>
  <c r="E337" i="8"/>
  <c r="C338" i="8"/>
  <c r="D338" i="8"/>
  <c r="E338" i="8"/>
  <c r="C339" i="8"/>
  <c r="D339" i="8"/>
  <c r="E339" i="8"/>
  <c r="C340" i="8"/>
  <c r="D340" i="8"/>
  <c r="E340" i="8"/>
  <c r="C341" i="8"/>
  <c r="D341" i="8"/>
  <c r="E341" i="8"/>
  <c r="C342" i="8"/>
  <c r="D342" i="8"/>
  <c r="E342" i="8"/>
  <c r="C343" i="8"/>
  <c r="D343" i="8"/>
  <c r="E343" i="8"/>
  <c r="C344" i="8"/>
  <c r="D344" i="8"/>
  <c r="E344" i="8"/>
  <c r="C345" i="8"/>
  <c r="D345" i="8"/>
  <c r="E345" i="8"/>
  <c r="C346" i="8"/>
  <c r="D346" i="8"/>
  <c r="E346" i="8"/>
  <c r="C347" i="8"/>
  <c r="D347" i="8"/>
  <c r="E347" i="8"/>
  <c r="C348" i="8"/>
  <c r="D348" i="8"/>
  <c r="E348" i="8"/>
  <c r="C349" i="8"/>
  <c r="D349" i="8"/>
  <c r="E349" i="8"/>
  <c r="C350" i="8"/>
  <c r="D350" i="8"/>
  <c r="E350" i="8"/>
  <c r="C351" i="8"/>
  <c r="D351" i="8"/>
  <c r="E351" i="8"/>
  <c r="C352" i="8"/>
  <c r="D352" i="8"/>
  <c r="E352" i="8"/>
  <c r="C353" i="8"/>
  <c r="D353" i="8"/>
  <c r="E353" i="8"/>
  <c r="C354" i="8"/>
  <c r="D354" i="8"/>
  <c r="E354" i="8"/>
  <c r="C355" i="8"/>
  <c r="D355" i="8"/>
  <c r="E355" i="8"/>
  <c r="C356" i="8"/>
  <c r="D356" i="8"/>
  <c r="E356" i="8"/>
  <c r="C357" i="8"/>
  <c r="D357" i="8"/>
  <c r="E357" i="8"/>
  <c r="C358" i="8"/>
  <c r="D358" i="8"/>
  <c r="E358" i="8"/>
  <c r="C359" i="8"/>
  <c r="D359" i="8"/>
  <c r="E359" i="8"/>
  <c r="C360" i="8"/>
  <c r="D360" i="8"/>
  <c r="E360" i="8"/>
  <c r="C361" i="8"/>
  <c r="D361" i="8"/>
  <c r="E361" i="8"/>
  <c r="C362" i="8"/>
  <c r="D362" i="8"/>
  <c r="E362" i="8"/>
  <c r="C363" i="8"/>
  <c r="D363" i="8"/>
  <c r="E363" i="8"/>
  <c r="C364" i="8"/>
  <c r="D364" i="8"/>
  <c r="E364" i="8"/>
  <c r="C365" i="8"/>
  <c r="D365" i="8"/>
  <c r="E365" i="8"/>
  <c r="C366" i="8"/>
  <c r="D366" i="8"/>
  <c r="E366" i="8"/>
  <c r="C367" i="8"/>
  <c r="D367" i="8"/>
  <c r="E367" i="8"/>
  <c r="C368" i="8"/>
  <c r="D368" i="8"/>
  <c r="E368" i="8"/>
  <c r="E317" i="8"/>
  <c r="D317" i="8"/>
  <c r="C317" i="8"/>
  <c r="C265" i="8"/>
  <c r="D265" i="8"/>
  <c r="E265" i="8"/>
  <c r="C266" i="8"/>
  <c r="D266" i="8"/>
  <c r="E266" i="8"/>
  <c r="C267" i="8"/>
  <c r="D267" i="8"/>
  <c r="E267" i="8"/>
  <c r="C268" i="8"/>
  <c r="D268" i="8"/>
  <c r="E268" i="8"/>
  <c r="C269" i="8"/>
  <c r="D269" i="8"/>
  <c r="E269" i="8"/>
  <c r="C270" i="8"/>
  <c r="D270" i="8"/>
  <c r="E270" i="8"/>
  <c r="C271" i="8"/>
  <c r="D271" i="8"/>
  <c r="E271" i="8"/>
  <c r="C272" i="8"/>
  <c r="D272" i="8"/>
  <c r="E272" i="8"/>
  <c r="C273" i="8"/>
  <c r="D273" i="8"/>
  <c r="E273" i="8"/>
  <c r="C274" i="8"/>
  <c r="D274" i="8"/>
  <c r="E274" i="8"/>
  <c r="C275" i="8"/>
  <c r="D275" i="8"/>
  <c r="E275" i="8"/>
  <c r="C276" i="8"/>
  <c r="D276" i="8"/>
  <c r="E276" i="8"/>
  <c r="C277" i="8"/>
  <c r="D277" i="8"/>
  <c r="E277" i="8"/>
  <c r="C278" i="8"/>
  <c r="D278" i="8"/>
  <c r="E278" i="8"/>
  <c r="C279" i="8"/>
  <c r="D279" i="8"/>
  <c r="E279" i="8"/>
  <c r="C280" i="8"/>
  <c r="D280" i="8"/>
  <c r="E280" i="8"/>
  <c r="C281" i="8"/>
  <c r="D281" i="8"/>
  <c r="E281" i="8"/>
  <c r="C282" i="8"/>
  <c r="D282" i="8"/>
  <c r="E282" i="8"/>
  <c r="C283" i="8"/>
  <c r="D283" i="8"/>
  <c r="E283" i="8"/>
  <c r="C284" i="8"/>
  <c r="D284" i="8"/>
  <c r="E284" i="8"/>
  <c r="C285" i="8"/>
  <c r="D285" i="8"/>
  <c r="E285" i="8"/>
  <c r="C286" i="8"/>
  <c r="D286" i="8"/>
  <c r="E286" i="8"/>
  <c r="C287" i="8"/>
  <c r="D287" i="8"/>
  <c r="E287" i="8"/>
  <c r="C288" i="8"/>
  <c r="D288" i="8"/>
  <c r="E288" i="8"/>
  <c r="C289" i="8"/>
  <c r="D289" i="8"/>
  <c r="E289" i="8"/>
  <c r="C290" i="8"/>
  <c r="D290" i="8"/>
  <c r="E290" i="8"/>
  <c r="C291" i="8"/>
  <c r="D291" i="8"/>
  <c r="E291" i="8"/>
  <c r="C292" i="8"/>
  <c r="D292" i="8"/>
  <c r="E292" i="8"/>
  <c r="C293" i="8"/>
  <c r="D293" i="8"/>
  <c r="E293" i="8"/>
  <c r="C294" i="8"/>
  <c r="D294" i="8"/>
  <c r="E294" i="8"/>
  <c r="C295" i="8"/>
  <c r="D295" i="8"/>
  <c r="E295" i="8"/>
  <c r="C296" i="8"/>
  <c r="D296" i="8"/>
  <c r="E296" i="8"/>
  <c r="C297" i="8"/>
  <c r="D297" i="8"/>
  <c r="E297" i="8"/>
  <c r="C298" i="8"/>
  <c r="D298" i="8"/>
  <c r="E298" i="8"/>
  <c r="C299" i="8"/>
  <c r="D299" i="8"/>
  <c r="E299" i="8"/>
  <c r="C300" i="8"/>
  <c r="D300" i="8"/>
  <c r="E300" i="8"/>
  <c r="C301" i="8"/>
  <c r="D301" i="8"/>
  <c r="E301" i="8"/>
  <c r="C302" i="8"/>
  <c r="D302" i="8"/>
  <c r="E302" i="8"/>
  <c r="C303" i="8"/>
  <c r="D303" i="8"/>
  <c r="E303" i="8"/>
  <c r="C304" i="8"/>
  <c r="D304" i="8"/>
  <c r="E304" i="8"/>
  <c r="C305" i="8"/>
  <c r="D305" i="8"/>
  <c r="E305" i="8"/>
  <c r="C306" i="8"/>
  <c r="D306" i="8"/>
  <c r="E306" i="8"/>
  <c r="C307" i="8"/>
  <c r="D307" i="8"/>
  <c r="E307" i="8"/>
  <c r="C308" i="8"/>
  <c r="D308" i="8"/>
  <c r="E308" i="8"/>
  <c r="C309" i="8"/>
  <c r="D309" i="8"/>
  <c r="E309" i="8"/>
  <c r="C310" i="8"/>
  <c r="D310" i="8"/>
  <c r="E310" i="8"/>
  <c r="C311" i="8"/>
  <c r="D311" i="8"/>
  <c r="E311" i="8"/>
  <c r="C312" i="8"/>
  <c r="D312" i="8"/>
  <c r="E312" i="8"/>
  <c r="C313" i="8"/>
  <c r="D313" i="8"/>
  <c r="E313" i="8"/>
  <c r="C314" i="8"/>
  <c r="D314" i="8"/>
  <c r="E314" i="8"/>
  <c r="C315" i="8"/>
  <c r="D315" i="8"/>
  <c r="E315" i="8"/>
  <c r="C316" i="8"/>
  <c r="D316" i="8"/>
  <c r="E316" i="8"/>
  <c r="C264" i="8"/>
  <c r="E264" i="8"/>
  <c r="D264" i="8"/>
  <c r="AZ55" i="8"/>
  <c r="BA55" i="8"/>
  <c r="AZ37" i="8"/>
  <c r="BA37" i="8"/>
  <c r="BB37" i="8"/>
  <c r="BC37" i="8"/>
  <c r="BD37" i="8"/>
  <c r="BE37" i="8"/>
  <c r="BF37" i="8"/>
  <c r="BG37" i="8"/>
  <c r="BH37" i="8"/>
  <c r="BI37" i="8"/>
  <c r="AZ38" i="8"/>
  <c r="BA38" i="8"/>
  <c r="BB38" i="8"/>
  <c r="BC38" i="8"/>
  <c r="BD38" i="8"/>
  <c r="BE38" i="8"/>
  <c r="BF38" i="8"/>
  <c r="BG38" i="8"/>
  <c r="BH38" i="8"/>
  <c r="BI38" i="8"/>
  <c r="AZ39" i="8"/>
  <c r="BA39" i="8"/>
  <c r="BB39" i="8"/>
  <c r="BC39" i="8"/>
  <c r="BD39" i="8"/>
  <c r="BE39" i="8"/>
  <c r="BF39" i="8"/>
  <c r="BG39" i="8"/>
  <c r="BH39" i="8"/>
  <c r="BI39" i="8"/>
  <c r="AZ40" i="8"/>
  <c r="BA40" i="8"/>
  <c r="BB40" i="8"/>
  <c r="BC40" i="8"/>
  <c r="BD40" i="8"/>
  <c r="BE40" i="8"/>
  <c r="BF40" i="8"/>
  <c r="BG40" i="8"/>
  <c r="BH40" i="8"/>
  <c r="BI40" i="8"/>
  <c r="AZ41" i="8"/>
  <c r="BA41" i="8"/>
  <c r="BB41" i="8"/>
  <c r="BC41" i="8"/>
  <c r="BD41" i="8"/>
  <c r="BE41" i="8"/>
  <c r="BF41" i="8"/>
  <c r="BG41" i="8"/>
  <c r="BH41" i="8"/>
  <c r="BI41" i="8"/>
  <c r="AZ42" i="8"/>
  <c r="BA42" i="8"/>
  <c r="BB42" i="8"/>
  <c r="BC42" i="8"/>
  <c r="BD42" i="8"/>
  <c r="BE42" i="8"/>
  <c r="BF42" i="8"/>
  <c r="BG42" i="8"/>
  <c r="BH42" i="8"/>
  <c r="BI42" i="8"/>
  <c r="AZ43" i="8"/>
  <c r="BA43" i="8"/>
  <c r="BB43" i="8"/>
  <c r="BC43" i="8"/>
  <c r="BD43" i="8"/>
  <c r="BE43" i="8"/>
  <c r="BF43" i="8"/>
  <c r="BG43" i="8"/>
  <c r="BH43" i="8"/>
  <c r="BI43" i="8"/>
  <c r="AZ44" i="8"/>
  <c r="BA44" i="8"/>
  <c r="BB44" i="8"/>
  <c r="BC44" i="8"/>
  <c r="BD44" i="8"/>
  <c r="BE44" i="8"/>
  <c r="BF44" i="8"/>
  <c r="BG44" i="8"/>
  <c r="BH44" i="8"/>
  <c r="BI44" i="8"/>
  <c r="AZ45" i="8"/>
  <c r="BA45" i="8"/>
  <c r="BB45" i="8"/>
  <c r="BC45" i="8"/>
  <c r="BD45" i="8"/>
  <c r="BE45" i="8"/>
  <c r="BF45" i="8"/>
  <c r="BG45" i="8"/>
  <c r="BH45" i="8"/>
  <c r="BI45" i="8"/>
  <c r="AZ46" i="8"/>
  <c r="BA46" i="8"/>
  <c r="BB46" i="8"/>
  <c r="BC46" i="8"/>
  <c r="BD46" i="8"/>
  <c r="BE46" i="8"/>
  <c r="BF46" i="8"/>
  <c r="BG46" i="8"/>
  <c r="BH46" i="8"/>
  <c r="BI46" i="8"/>
  <c r="AZ47" i="8"/>
  <c r="BA47" i="8"/>
  <c r="BB47" i="8"/>
  <c r="BC47" i="8"/>
  <c r="BD47" i="8"/>
  <c r="BE47" i="8"/>
  <c r="BF47" i="8"/>
  <c r="BG47" i="8"/>
  <c r="BH47" i="8"/>
  <c r="BI47" i="8"/>
  <c r="AZ48" i="8"/>
  <c r="BA48" i="8"/>
  <c r="BB48" i="8"/>
  <c r="BC48" i="8"/>
  <c r="BD48" i="8"/>
  <c r="BE48" i="8"/>
  <c r="BF48" i="8"/>
  <c r="BG48" i="8"/>
  <c r="BH48" i="8"/>
  <c r="BI48" i="8"/>
  <c r="AZ49" i="8"/>
  <c r="BA49" i="8"/>
  <c r="BB49" i="8"/>
  <c r="BC49" i="8"/>
  <c r="BD49" i="8"/>
  <c r="BE49" i="8"/>
  <c r="BF49" i="8"/>
  <c r="BG49" i="8"/>
  <c r="BH49" i="8"/>
  <c r="BI49" i="8"/>
  <c r="AZ50" i="8"/>
  <c r="BA50" i="8"/>
  <c r="BB50" i="8"/>
  <c r="BC50" i="8"/>
  <c r="BD50" i="8"/>
  <c r="BE50" i="8"/>
  <c r="BF50" i="8"/>
  <c r="BG50" i="8"/>
  <c r="BH50" i="8"/>
  <c r="BI50" i="8"/>
  <c r="AZ51" i="8"/>
  <c r="BA51" i="8"/>
  <c r="BB51" i="8"/>
  <c r="BC51" i="8"/>
  <c r="BD51" i="8"/>
  <c r="BE51" i="8"/>
  <c r="BF51" i="8"/>
  <c r="BG51" i="8"/>
  <c r="BH51" i="8"/>
  <c r="BI51" i="8"/>
  <c r="AZ52" i="8"/>
  <c r="BA52" i="8"/>
  <c r="BB52" i="8"/>
  <c r="BC52" i="8"/>
  <c r="BD52" i="8"/>
  <c r="BE52" i="8"/>
  <c r="BF52" i="8"/>
  <c r="BG52" i="8"/>
  <c r="BH52" i="8"/>
  <c r="BI52" i="8"/>
  <c r="AZ53" i="8"/>
  <c r="BA53" i="8"/>
  <c r="BB53" i="8"/>
  <c r="BC53" i="8"/>
  <c r="BD53" i="8"/>
  <c r="BE53" i="8"/>
  <c r="BF53" i="8"/>
  <c r="BG53" i="8"/>
  <c r="BH53" i="8"/>
  <c r="BI53" i="8"/>
  <c r="AZ54" i="8"/>
  <c r="BA54" i="8"/>
  <c r="BB54" i="8"/>
  <c r="BC54" i="8"/>
  <c r="BD54" i="8"/>
  <c r="BE54" i="8"/>
  <c r="BF54" i="8"/>
  <c r="BG54" i="8"/>
  <c r="BH54" i="8"/>
  <c r="BI54" i="8"/>
  <c r="AZ4" i="8"/>
  <c r="BA4" i="8"/>
  <c r="BB4" i="8"/>
  <c r="BC4" i="8"/>
  <c r="BD4" i="8"/>
  <c r="BE4" i="8"/>
  <c r="BF4" i="8"/>
  <c r="BG4" i="8"/>
  <c r="BH4" i="8"/>
  <c r="BI4" i="8"/>
  <c r="AZ5" i="8"/>
  <c r="BA5" i="8"/>
  <c r="BB5" i="8"/>
  <c r="BC5" i="8"/>
  <c r="BD5" i="8"/>
  <c r="BE5" i="8"/>
  <c r="BF5" i="8"/>
  <c r="BG5" i="8"/>
  <c r="BH5" i="8"/>
  <c r="BI5" i="8"/>
  <c r="AZ6" i="8"/>
  <c r="BA6" i="8"/>
  <c r="BB6" i="8"/>
  <c r="BC6" i="8"/>
  <c r="BD6" i="8"/>
  <c r="BE6" i="8"/>
  <c r="BF6" i="8"/>
  <c r="BG6" i="8"/>
  <c r="BH6" i="8"/>
  <c r="BI6" i="8"/>
  <c r="AZ7" i="8"/>
  <c r="BA7" i="8"/>
  <c r="BB7" i="8"/>
  <c r="BC7" i="8"/>
  <c r="BD7" i="8"/>
  <c r="BE7" i="8"/>
  <c r="BF7" i="8"/>
  <c r="BG7" i="8"/>
  <c r="BH7" i="8"/>
  <c r="BI7" i="8"/>
  <c r="AZ8" i="8"/>
  <c r="BA8" i="8"/>
  <c r="BB8" i="8"/>
  <c r="BC8" i="8"/>
  <c r="BD8" i="8"/>
  <c r="BE8" i="8"/>
  <c r="BF8" i="8"/>
  <c r="BG8" i="8"/>
  <c r="BH8" i="8"/>
  <c r="BI8" i="8"/>
  <c r="AZ9" i="8"/>
  <c r="BA9" i="8"/>
  <c r="BB9" i="8"/>
  <c r="BC9" i="8"/>
  <c r="BD9" i="8"/>
  <c r="BE9" i="8"/>
  <c r="BF9" i="8"/>
  <c r="BG9" i="8"/>
  <c r="BH9" i="8"/>
  <c r="BI9" i="8"/>
  <c r="AZ10" i="8"/>
  <c r="BA10" i="8"/>
  <c r="BB10" i="8"/>
  <c r="BC10" i="8"/>
  <c r="BD10" i="8"/>
  <c r="BE10" i="8"/>
  <c r="BF10" i="8"/>
  <c r="BG10" i="8"/>
  <c r="BH10" i="8"/>
  <c r="BI10" i="8"/>
  <c r="AZ11" i="8"/>
  <c r="BA11" i="8"/>
  <c r="BB11" i="8"/>
  <c r="BC11" i="8"/>
  <c r="BD11" i="8"/>
  <c r="BE11" i="8"/>
  <c r="BF11" i="8"/>
  <c r="BG11" i="8"/>
  <c r="BH11" i="8"/>
  <c r="BI11" i="8"/>
  <c r="AZ12" i="8"/>
  <c r="BA12" i="8"/>
  <c r="BB12" i="8"/>
  <c r="BC12" i="8"/>
  <c r="BD12" i="8"/>
  <c r="BE12" i="8"/>
  <c r="BF12" i="8"/>
  <c r="BG12" i="8"/>
  <c r="BH12" i="8"/>
  <c r="BI12" i="8"/>
  <c r="AZ13" i="8"/>
  <c r="BA13" i="8"/>
  <c r="BB13" i="8"/>
  <c r="BC13" i="8"/>
  <c r="BD13" i="8"/>
  <c r="BE13" i="8"/>
  <c r="BF13" i="8"/>
  <c r="BG13" i="8"/>
  <c r="BH13" i="8"/>
  <c r="BI13" i="8"/>
  <c r="AZ14" i="8"/>
  <c r="BA14" i="8"/>
  <c r="BB14" i="8"/>
  <c r="BC14" i="8"/>
  <c r="BD14" i="8"/>
  <c r="BE14" i="8"/>
  <c r="BF14" i="8"/>
  <c r="BG14" i="8"/>
  <c r="BH14" i="8"/>
  <c r="BI14" i="8"/>
  <c r="AZ15" i="8"/>
  <c r="BA15" i="8"/>
  <c r="BB15" i="8"/>
  <c r="BC15" i="8"/>
  <c r="BD15" i="8"/>
  <c r="BE15" i="8"/>
  <c r="BF15" i="8"/>
  <c r="BG15" i="8"/>
  <c r="BH15" i="8"/>
  <c r="BI15" i="8"/>
  <c r="AZ16" i="8"/>
  <c r="BA16" i="8"/>
  <c r="BB16" i="8"/>
  <c r="BC16" i="8"/>
  <c r="BD16" i="8"/>
  <c r="BE16" i="8"/>
  <c r="BF16" i="8"/>
  <c r="BG16" i="8"/>
  <c r="BH16" i="8"/>
  <c r="BI16" i="8"/>
  <c r="AZ17" i="8"/>
  <c r="BA17" i="8"/>
  <c r="BB17" i="8"/>
  <c r="BC17" i="8"/>
  <c r="BD17" i="8"/>
  <c r="BE17" i="8"/>
  <c r="BF17" i="8"/>
  <c r="BG17" i="8"/>
  <c r="BH17" i="8"/>
  <c r="BI17" i="8"/>
  <c r="AZ18" i="8"/>
  <c r="BA18" i="8"/>
  <c r="BB18" i="8"/>
  <c r="BC18" i="8"/>
  <c r="BD18" i="8"/>
  <c r="BE18" i="8"/>
  <c r="BF18" i="8"/>
  <c r="BG18" i="8"/>
  <c r="BH18" i="8"/>
  <c r="BI18" i="8"/>
  <c r="AZ19" i="8"/>
  <c r="BA19" i="8"/>
  <c r="BB19" i="8"/>
  <c r="BC19" i="8"/>
  <c r="BD19" i="8"/>
  <c r="BE19" i="8"/>
  <c r="BF19" i="8"/>
  <c r="BG19" i="8"/>
  <c r="BH19" i="8"/>
  <c r="BI19" i="8"/>
  <c r="AZ20" i="8"/>
  <c r="BA20" i="8"/>
  <c r="BB20" i="8"/>
  <c r="BC20" i="8"/>
  <c r="BD20" i="8"/>
  <c r="BE20" i="8"/>
  <c r="BF20" i="8"/>
  <c r="BG20" i="8"/>
  <c r="BH20" i="8"/>
  <c r="BI20" i="8"/>
  <c r="AZ21" i="8"/>
  <c r="BA21" i="8"/>
  <c r="BB21" i="8"/>
  <c r="BC21" i="8"/>
  <c r="BD21" i="8"/>
  <c r="BE21" i="8"/>
  <c r="BF21" i="8"/>
  <c r="BG21" i="8"/>
  <c r="BH21" i="8"/>
  <c r="BI21" i="8"/>
  <c r="AZ22" i="8"/>
  <c r="BA22" i="8"/>
  <c r="BB22" i="8"/>
  <c r="BC22" i="8"/>
  <c r="BD22" i="8"/>
  <c r="BE22" i="8"/>
  <c r="BF22" i="8"/>
  <c r="BG22" i="8"/>
  <c r="BH22" i="8"/>
  <c r="BI22" i="8"/>
  <c r="AZ23" i="8"/>
  <c r="BA23" i="8"/>
  <c r="BB23" i="8"/>
  <c r="BC23" i="8"/>
  <c r="BD23" i="8"/>
  <c r="BE23" i="8"/>
  <c r="BF23" i="8"/>
  <c r="BG23" i="8"/>
  <c r="BH23" i="8"/>
  <c r="BI23" i="8"/>
  <c r="AZ24" i="8"/>
  <c r="BA24" i="8"/>
  <c r="BB24" i="8"/>
  <c r="BC24" i="8"/>
  <c r="BD24" i="8"/>
  <c r="BE24" i="8"/>
  <c r="BF24" i="8"/>
  <c r="BG24" i="8"/>
  <c r="BH24" i="8"/>
  <c r="BI24" i="8"/>
  <c r="AZ25" i="8"/>
  <c r="BA25" i="8"/>
  <c r="BB25" i="8"/>
  <c r="BC25" i="8"/>
  <c r="BD25" i="8"/>
  <c r="BE25" i="8"/>
  <c r="BF25" i="8"/>
  <c r="BG25" i="8"/>
  <c r="BH25" i="8"/>
  <c r="BI25" i="8"/>
  <c r="AZ26" i="8"/>
  <c r="BA26" i="8"/>
  <c r="BB26" i="8"/>
  <c r="BC26" i="8"/>
  <c r="BD26" i="8"/>
  <c r="BE26" i="8"/>
  <c r="BF26" i="8"/>
  <c r="BG26" i="8"/>
  <c r="BH26" i="8"/>
  <c r="BI26" i="8"/>
  <c r="AZ27" i="8"/>
  <c r="BA27" i="8"/>
  <c r="BB27" i="8"/>
  <c r="BC27" i="8"/>
  <c r="BD27" i="8"/>
  <c r="BE27" i="8"/>
  <c r="BF27" i="8"/>
  <c r="BG27" i="8"/>
  <c r="BH27" i="8"/>
  <c r="BI27" i="8"/>
  <c r="AZ28" i="8"/>
  <c r="BA28" i="8"/>
  <c r="BB28" i="8"/>
  <c r="BC28" i="8"/>
  <c r="BD28" i="8"/>
  <c r="BE28" i="8"/>
  <c r="BF28" i="8"/>
  <c r="BG28" i="8"/>
  <c r="BH28" i="8"/>
  <c r="BI28" i="8"/>
  <c r="AZ29" i="8"/>
  <c r="BA29" i="8"/>
  <c r="BB29" i="8"/>
  <c r="BC29" i="8"/>
  <c r="BD29" i="8"/>
  <c r="BE29" i="8"/>
  <c r="BF29" i="8"/>
  <c r="BG29" i="8"/>
  <c r="BH29" i="8"/>
  <c r="BI29" i="8"/>
  <c r="AZ30" i="8"/>
  <c r="BA30" i="8"/>
  <c r="BB30" i="8"/>
  <c r="BC30" i="8"/>
  <c r="BD30" i="8"/>
  <c r="BE30" i="8"/>
  <c r="BF30" i="8"/>
  <c r="BG30" i="8"/>
  <c r="BH30" i="8"/>
  <c r="BI30" i="8"/>
  <c r="AZ31" i="8"/>
  <c r="BA31" i="8"/>
  <c r="BB31" i="8"/>
  <c r="BC31" i="8"/>
  <c r="BD31" i="8"/>
  <c r="BE31" i="8"/>
  <c r="BF31" i="8"/>
  <c r="BG31" i="8"/>
  <c r="BH31" i="8"/>
  <c r="BI31" i="8"/>
  <c r="AZ32" i="8"/>
  <c r="BA32" i="8"/>
  <c r="BB32" i="8"/>
  <c r="BC32" i="8"/>
  <c r="BD32" i="8"/>
  <c r="BE32" i="8"/>
  <c r="BF32" i="8"/>
  <c r="BG32" i="8"/>
  <c r="BH32" i="8"/>
  <c r="BI32" i="8"/>
  <c r="AZ33" i="8"/>
  <c r="BA33" i="8"/>
  <c r="BB33" i="8"/>
  <c r="BC33" i="8"/>
  <c r="BD33" i="8"/>
  <c r="BE33" i="8"/>
  <c r="BF33" i="8"/>
  <c r="BG33" i="8"/>
  <c r="BH33" i="8"/>
  <c r="BI33" i="8"/>
  <c r="AZ34" i="8"/>
  <c r="BA34" i="8"/>
  <c r="BB34" i="8"/>
  <c r="BC34" i="8"/>
  <c r="BD34" i="8"/>
  <c r="BE34" i="8"/>
  <c r="BF34" i="8"/>
  <c r="BG34" i="8"/>
  <c r="BH34" i="8"/>
  <c r="BI34" i="8"/>
  <c r="AZ35" i="8"/>
  <c r="BA35" i="8"/>
  <c r="BB35" i="8"/>
  <c r="BC35" i="8"/>
  <c r="BD35" i="8"/>
  <c r="BE35" i="8"/>
  <c r="BF35" i="8"/>
  <c r="BG35" i="8"/>
  <c r="BH35" i="8"/>
  <c r="BI35" i="8"/>
  <c r="AZ36" i="8"/>
  <c r="BA36" i="8"/>
  <c r="BB36" i="8"/>
  <c r="BC36" i="8"/>
  <c r="BD36" i="8"/>
  <c r="BE36" i="8"/>
  <c r="BF36" i="8"/>
  <c r="BG36" i="8"/>
  <c r="BH36" i="8"/>
  <c r="BI36" i="8"/>
  <c r="BI3" i="8"/>
  <c r="BH3" i="8"/>
  <c r="BG3" i="8"/>
  <c r="BF3" i="8"/>
  <c r="BE3" i="8"/>
  <c r="BD3" i="8"/>
  <c r="BC3" i="8"/>
  <c r="BB3" i="8"/>
  <c r="BA3" i="8"/>
  <c r="AZ3" i="8"/>
  <c r="C213" i="8"/>
  <c r="AP4" i="8" s="1"/>
  <c r="D213" i="8"/>
  <c r="AB4" i="8" s="1"/>
  <c r="E213" i="8"/>
  <c r="C214" i="8"/>
  <c r="AP5" i="8" s="1"/>
  <c r="D214" i="8"/>
  <c r="AB5" i="8" s="1"/>
  <c r="E214" i="8"/>
  <c r="C215" i="8"/>
  <c r="AP6" i="8" s="1"/>
  <c r="D215" i="8"/>
  <c r="AB6" i="8" s="1"/>
  <c r="E215" i="8"/>
  <c r="C216" i="8"/>
  <c r="AP7" i="8" s="1"/>
  <c r="D216" i="8"/>
  <c r="AB7" i="8" s="1"/>
  <c r="E216" i="8"/>
  <c r="C217" i="8"/>
  <c r="AP8" i="8" s="1"/>
  <c r="D217" i="8"/>
  <c r="AB8" i="8" s="1"/>
  <c r="E217" i="8"/>
  <c r="C218" i="8"/>
  <c r="AP9" i="8" s="1"/>
  <c r="D218" i="8"/>
  <c r="AB9" i="8" s="1"/>
  <c r="E218" i="8"/>
  <c r="C219" i="8"/>
  <c r="AP10" i="8" s="1"/>
  <c r="D219" i="8"/>
  <c r="AB10" i="8" s="1"/>
  <c r="E219" i="8"/>
  <c r="C220" i="8"/>
  <c r="AP11" i="8" s="1"/>
  <c r="D220" i="8"/>
  <c r="AB11" i="8" s="1"/>
  <c r="E220" i="8"/>
  <c r="C221" i="8"/>
  <c r="AP12" i="8" s="1"/>
  <c r="D221" i="8"/>
  <c r="AB12" i="8" s="1"/>
  <c r="E221" i="8"/>
  <c r="C222" i="8"/>
  <c r="AP13" i="8" s="1"/>
  <c r="D222" i="8"/>
  <c r="AB13" i="8" s="1"/>
  <c r="E222" i="8"/>
  <c r="C223" i="8"/>
  <c r="AP14" i="8" s="1"/>
  <c r="D223" i="8"/>
  <c r="AB14" i="8" s="1"/>
  <c r="E223" i="8"/>
  <c r="C224" i="8"/>
  <c r="AP15" i="8" s="1"/>
  <c r="D224" i="8"/>
  <c r="AB15" i="8" s="1"/>
  <c r="E224" i="8"/>
  <c r="C225" i="8"/>
  <c r="AP16" i="8" s="1"/>
  <c r="D225" i="8"/>
  <c r="AB16" i="8" s="1"/>
  <c r="E225" i="8"/>
  <c r="C226" i="8"/>
  <c r="AP17" i="8" s="1"/>
  <c r="D226" i="8"/>
  <c r="AB17" i="8" s="1"/>
  <c r="E226" i="8"/>
  <c r="C227" i="8"/>
  <c r="AP18" i="8" s="1"/>
  <c r="D227" i="8"/>
  <c r="AB18" i="8" s="1"/>
  <c r="E227" i="8"/>
  <c r="C228" i="8"/>
  <c r="AP19" i="8" s="1"/>
  <c r="D228" i="8"/>
  <c r="AB19" i="8" s="1"/>
  <c r="E228" i="8"/>
  <c r="C229" i="8"/>
  <c r="AP20" i="8" s="1"/>
  <c r="D229" i="8"/>
  <c r="AB20" i="8" s="1"/>
  <c r="E229" i="8"/>
  <c r="C230" i="8"/>
  <c r="AP21" i="8" s="1"/>
  <c r="D230" i="8"/>
  <c r="AB21" i="8" s="1"/>
  <c r="E230" i="8"/>
  <c r="C231" i="8"/>
  <c r="AP22" i="8" s="1"/>
  <c r="D231" i="8"/>
  <c r="AB22" i="8" s="1"/>
  <c r="E231" i="8"/>
  <c r="C232" i="8"/>
  <c r="AP23" i="8" s="1"/>
  <c r="D232" i="8"/>
  <c r="AB23" i="8" s="1"/>
  <c r="E232" i="8"/>
  <c r="C233" i="8"/>
  <c r="AP24" i="8" s="1"/>
  <c r="D233" i="8"/>
  <c r="AB24" i="8" s="1"/>
  <c r="E233" i="8"/>
  <c r="C234" i="8"/>
  <c r="AP25" i="8" s="1"/>
  <c r="D234" i="8"/>
  <c r="AB25" i="8" s="1"/>
  <c r="E234" i="8"/>
  <c r="C235" i="8"/>
  <c r="AP26" i="8" s="1"/>
  <c r="D235" i="8"/>
  <c r="AB26" i="8" s="1"/>
  <c r="E235" i="8"/>
  <c r="C236" i="8"/>
  <c r="AP27" i="8" s="1"/>
  <c r="D236" i="8"/>
  <c r="AB27" i="8" s="1"/>
  <c r="E236" i="8"/>
  <c r="C237" i="8"/>
  <c r="AP28" i="8" s="1"/>
  <c r="D237" i="8"/>
  <c r="AB28" i="8" s="1"/>
  <c r="E237" i="8"/>
  <c r="C238" i="8"/>
  <c r="AP29" i="8" s="1"/>
  <c r="D238" i="8"/>
  <c r="AB29" i="8" s="1"/>
  <c r="E238" i="8"/>
  <c r="C239" i="8"/>
  <c r="AP30" i="8" s="1"/>
  <c r="D239" i="8"/>
  <c r="AB30" i="8" s="1"/>
  <c r="E239" i="8"/>
  <c r="C240" i="8"/>
  <c r="AP31" i="8" s="1"/>
  <c r="D240" i="8"/>
  <c r="AB31" i="8" s="1"/>
  <c r="E240" i="8"/>
  <c r="C241" i="8"/>
  <c r="AP32" i="8" s="1"/>
  <c r="D241" i="8"/>
  <c r="AB32" i="8" s="1"/>
  <c r="E241" i="8"/>
  <c r="C242" i="8"/>
  <c r="AP33" i="8" s="1"/>
  <c r="D242" i="8"/>
  <c r="AB33" i="8" s="1"/>
  <c r="E242" i="8"/>
  <c r="C243" i="8"/>
  <c r="AP34" i="8" s="1"/>
  <c r="D243" i="8"/>
  <c r="AB34" i="8" s="1"/>
  <c r="E243" i="8"/>
  <c r="C244" i="8"/>
  <c r="AP35" i="8" s="1"/>
  <c r="D244" i="8"/>
  <c r="AB35" i="8" s="1"/>
  <c r="E244" i="8"/>
  <c r="C245" i="8"/>
  <c r="AP36" i="8" s="1"/>
  <c r="D245" i="8"/>
  <c r="AB36" i="8" s="1"/>
  <c r="E245" i="8"/>
  <c r="C246" i="8"/>
  <c r="AP37" i="8" s="1"/>
  <c r="D246" i="8"/>
  <c r="AB37" i="8" s="1"/>
  <c r="E246" i="8"/>
  <c r="C247" i="8"/>
  <c r="AP38" i="8" s="1"/>
  <c r="D247" i="8"/>
  <c r="AB38" i="8" s="1"/>
  <c r="E247" i="8"/>
  <c r="C248" i="8"/>
  <c r="AP39" i="8" s="1"/>
  <c r="D248" i="8"/>
  <c r="AB39" i="8" s="1"/>
  <c r="E248" i="8"/>
  <c r="C249" i="8"/>
  <c r="AP40" i="8" s="1"/>
  <c r="D249" i="8"/>
  <c r="AB40" i="8" s="1"/>
  <c r="E249" i="8"/>
  <c r="C250" i="8"/>
  <c r="AP41" i="8" s="1"/>
  <c r="D250" i="8"/>
  <c r="AB41" i="8" s="1"/>
  <c r="E250" i="8"/>
  <c r="C251" i="8"/>
  <c r="AP42" i="8" s="1"/>
  <c r="D251" i="8"/>
  <c r="AB42" i="8" s="1"/>
  <c r="E251" i="8"/>
  <c r="C252" i="8"/>
  <c r="AP43" i="8" s="1"/>
  <c r="D252" i="8"/>
  <c r="AB43" i="8" s="1"/>
  <c r="E252" i="8"/>
  <c r="C253" i="8"/>
  <c r="AP44" i="8" s="1"/>
  <c r="D253" i="8"/>
  <c r="AB44" i="8" s="1"/>
  <c r="E253" i="8"/>
  <c r="C254" i="8"/>
  <c r="AP45" i="8" s="1"/>
  <c r="D254" i="8"/>
  <c r="AB45" i="8" s="1"/>
  <c r="E254" i="8"/>
  <c r="C255" i="8"/>
  <c r="AP46" i="8" s="1"/>
  <c r="D255" i="8"/>
  <c r="AB46" i="8" s="1"/>
  <c r="E255" i="8"/>
  <c r="C256" i="8"/>
  <c r="AP47" i="8" s="1"/>
  <c r="D256" i="8"/>
  <c r="AB47" i="8" s="1"/>
  <c r="E256" i="8"/>
  <c r="C257" i="8"/>
  <c r="AP48" i="8" s="1"/>
  <c r="D257" i="8"/>
  <c r="AB48" i="8" s="1"/>
  <c r="E257" i="8"/>
  <c r="C258" i="8"/>
  <c r="AP49" i="8" s="1"/>
  <c r="D258" i="8"/>
  <c r="AB49" i="8" s="1"/>
  <c r="E258" i="8"/>
  <c r="C259" i="8"/>
  <c r="AP50" i="8" s="1"/>
  <c r="D259" i="8"/>
  <c r="AB50" i="8" s="1"/>
  <c r="E259" i="8"/>
  <c r="C260" i="8"/>
  <c r="AP51" i="8" s="1"/>
  <c r="D260" i="8"/>
  <c r="AB51" i="8" s="1"/>
  <c r="E260" i="8"/>
  <c r="C261" i="8"/>
  <c r="AP52" i="8" s="1"/>
  <c r="D261" i="8"/>
  <c r="AB52" i="8" s="1"/>
  <c r="E261" i="8"/>
  <c r="C262" i="8"/>
  <c r="AP53" i="8" s="1"/>
  <c r="D262" i="8"/>
  <c r="AB53" i="8" s="1"/>
  <c r="E262" i="8"/>
  <c r="C263" i="8"/>
  <c r="AP54" i="8" s="1"/>
  <c r="D263" i="8"/>
  <c r="AB54" i="8" s="1"/>
  <c r="E263" i="8"/>
  <c r="E212" i="8"/>
  <c r="D212" i="8"/>
  <c r="AB3" i="8" s="1"/>
  <c r="C212" i="8"/>
  <c r="AP3" i="8" s="1"/>
  <c r="C161" i="8"/>
  <c r="AO4" i="8" s="1"/>
  <c r="D161" i="8"/>
  <c r="AA4" i="8" s="1"/>
  <c r="E161" i="8"/>
  <c r="C162" i="8"/>
  <c r="AO5" i="8" s="1"/>
  <c r="D162" i="8"/>
  <c r="AA5" i="8" s="1"/>
  <c r="E162" i="8"/>
  <c r="C163" i="8"/>
  <c r="AO6" i="8" s="1"/>
  <c r="D163" i="8"/>
  <c r="AA6" i="8" s="1"/>
  <c r="E163" i="8"/>
  <c r="C164" i="8"/>
  <c r="AO7" i="8" s="1"/>
  <c r="D164" i="8"/>
  <c r="AA7" i="8" s="1"/>
  <c r="E164" i="8"/>
  <c r="C165" i="8"/>
  <c r="AO8" i="8" s="1"/>
  <c r="D165" i="8"/>
  <c r="AA8" i="8" s="1"/>
  <c r="E165" i="8"/>
  <c r="C166" i="8"/>
  <c r="AO9" i="8" s="1"/>
  <c r="D166" i="8"/>
  <c r="AA9" i="8" s="1"/>
  <c r="E166" i="8"/>
  <c r="C167" i="8"/>
  <c r="AO10" i="8" s="1"/>
  <c r="D167" i="8"/>
  <c r="AA10" i="8" s="1"/>
  <c r="E167" i="8"/>
  <c r="C168" i="8"/>
  <c r="AO11" i="8" s="1"/>
  <c r="D168" i="8"/>
  <c r="AA11" i="8" s="1"/>
  <c r="E168" i="8"/>
  <c r="C169" i="8"/>
  <c r="AO12" i="8" s="1"/>
  <c r="D169" i="8"/>
  <c r="AA12" i="8" s="1"/>
  <c r="E169" i="8"/>
  <c r="C170" i="8"/>
  <c r="AO13" i="8" s="1"/>
  <c r="D170" i="8"/>
  <c r="AA13" i="8" s="1"/>
  <c r="E170" i="8"/>
  <c r="C171" i="8"/>
  <c r="AO14" i="8" s="1"/>
  <c r="D171" i="8"/>
  <c r="AA14" i="8" s="1"/>
  <c r="E171" i="8"/>
  <c r="C172" i="8"/>
  <c r="AO15" i="8" s="1"/>
  <c r="D172" i="8"/>
  <c r="AA15" i="8" s="1"/>
  <c r="E172" i="8"/>
  <c r="C173" i="8"/>
  <c r="AO16" i="8" s="1"/>
  <c r="D173" i="8"/>
  <c r="AA16" i="8" s="1"/>
  <c r="E173" i="8"/>
  <c r="C174" i="8"/>
  <c r="AO17" i="8" s="1"/>
  <c r="D174" i="8"/>
  <c r="AA17" i="8" s="1"/>
  <c r="E174" i="8"/>
  <c r="C175" i="8"/>
  <c r="AO18" i="8" s="1"/>
  <c r="D175" i="8"/>
  <c r="AA18" i="8" s="1"/>
  <c r="E175" i="8"/>
  <c r="C176" i="8"/>
  <c r="AO19" i="8" s="1"/>
  <c r="D176" i="8"/>
  <c r="AA19" i="8" s="1"/>
  <c r="E176" i="8"/>
  <c r="C177" i="8"/>
  <c r="AO20" i="8" s="1"/>
  <c r="D177" i="8"/>
  <c r="AA20" i="8" s="1"/>
  <c r="E177" i="8"/>
  <c r="C178" i="8"/>
  <c r="AO21" i="8" s="1"/>
  <c r="D178" i="8"/>
  <c r="AA21" i="8" s="1"/>
  <c r="E178" i="8"/>
  <c r="C179" i="8"/>
  <c r="AO22" i="8" s="1"/>
  <c r="D179" i="8"/>
  <c r="AA22" i="8" s="1"/>
  <c r="E179" i="8"/>
  <c r="C180" i="8"/>
  <c r="AO23" i="8" s="1"/>
  <c r="D180" i="8"/>
  <c r="AA23" i="8" s="1"/>
  <c r="E180" i="8"/>
  <c r="C181" i="8"/>
  <c r="AO24" i="8" s="1"/>
  <c r="D181" i="8"/>
  <c r="AA24" i="8" s="1"/>
  <c r="E181" i="8"/>
  <c r="C182" i="8"/>
  <c r="AO25" i="8" s="1"/>
  <c r="D182" i="8"/>
  <c r="AA25" i="8" s="1"/>
  <c r="E182" i="8"/>
  <c r="C183" i="8"/>
  <c r="AO26" i="8" s="1"/>
  <c r="D183" i="8"/>
  <c r="AA26" i="8" s="1"/>
  <c r="E183" i="8"/>
  <c r="C184" i="8"/>
  <c r="AO27" i="8" s="1"/>
  <c r="D184" i="8"/>
  <c r="AA27" i="8" s="1"/>
  <c r="E184" i="8"/>
  <c r="C185" i="8"/>
  <c r="AO28" i="8" s="1"/>
  <c r="D185" i="8"/>
  <c r="AA28" i="8" s="1"/>
  <c r="E185" i="8"/>
  <c r="C186" i="8"/>
  <c r="AO29" i="8" s="1"/>
  <c r="D186" i="8"/>
  <c r="AA29" i="8" s="1"/>
  <c r="E186" i="8"/>
  <c r="C187" i="8"/>
  <c r="AO30" i="8" s="1"/>
  <c r="D187" i="8"/>
  <c r="AA30" i="8" s="1"/>
  <c r="E187" i="8"/>
  <c r="C188" i="8"/>
  <c r="AO31" i="8" s="1"/>
  <c r="D188" i="8"/>
  <c r="AA31" i="8" s="1"/>
  <c r="E188" i="8"/>
  <c r="C189" i="8"/>
  <c r="AO32" i="8" s="1"/>
  <c r="D189" i="8"/>
  <c r="AA32" i="8" s="1"/>
  <c r="E189" i="8"/>
  <c r="C190" i="8"/>
  <c r="AO33" i="8" s="1"/>
  <c r="D190" i="8"/>
  <c r="AA33" i="8" s="1"/>
  <c r="E190" i="8"/>
  <c r="C191" i="8"/>
  <c r="AO34" i="8" s="1"/>
  <c r="D191" i="8"/>
  <c r="AA34" i="8" s="1"/>
  <c r="E191" i="8"/>
  <c r="C192" i="8"/>
  <c r="AO35" i="8" s="1"/>
  <c r="D192" i="8"/>
  <c r="AA35" i="8" s="1"/>
  <c r="E192" i="8"/>
  <c r="C193" i="8"/>
  <c r="AO36" i="8" s="1"/>
  <c r="D193" i="8"/>
  <c r="AA36" i="8" s="1"/>
  <c r="E193" i="8"/>
  <c r="C194" i="8"/>
  <c r="AO37" i="8" s="1"/>
  <c r="D194" i="8"/>
  <c r="AA37" i="8" s="1"/>
  <c r="E194" i="8"/>
  <c r="C195" i="8"/>
  <c r="AO38" i="8" s="1"/>
  <c r="D195" i="8"/>
  <c r="AA38" i="8" s="1"/>
  <c r="E195" i="8"/>
  <c r="C196" i="8"/>
  <c r="AO39" i="8" s="1"/>
  <c r="D196" i="8"/>
  <c r="AA39" i="8" s="1"/>
  <c r="E196" i="8"/>
  <c r="C197" i="8"/>
  <c r="AO40" i="8" s="1"/>
  <c r="D197" i="8"/>
  <c r="AA40" i="8" s="1"/>
  <c r="E197" i="8"/>
  <c r="C198" i="8"/>
  <c r="AO41" i="8" s="1"/>
  <c r="D198" i="8"/>
  <c r="AA41" i="8" s="1"/>
  <c r="E198" i="8"/>
  <c r="C199" i="8"/>
  <c r="AO42" i="8" s="1"/>
  <c r="D199" i="8"/>
  <c r="AA42" i="8" s="1"/>
  <c r="E199" i="8"/>
  <c r="C200" i="8"/>
  <c r="AO43" i="8" s="1"/>
  <c r="D200" i="8"/>
  <c r="AA43" i="8" s="1"/>
  <c r="E200" i="8"/>
  <c r="C201" i="8"/>
  <c r="AO44" i="8" s="1"/>
  <c r="D201" i="8"/>
  <c r="AA44" i="8" s="1"/>
  <c r="E201" i="8"/>
  <c r="C202" i="8"/>
  <c r="AO45" i="8" s="1"/>
  <c r="D202" i="8"/>
  <c r="AA45" i="8" s="1"/>
  <c r="E202" i="8"/>
  <c r="C203" i="8"/>
  <c r="AO46" i="8" s="1"/>
  <c r="D203" i="8"/>
  <c r="AA46" i="8" s="1"/>
  <c r="E203" i="8"/>
  <c r="C204" i="8"/>
  <c r="AO47" i="8" s="1"/>
  <c r="D204" i="8"/>
  <c r="AA47" i="8" s="1"/>
  <c r="E204" i="8"/>
  <c r="C205" i="8"/>
  <c r="AO48" i="8" s="1"/>
  <c r="D205" i="8"/>
  <c r="AA48" i="8" s="1"/>
  <c r="E205" i="8"/>
  <c r="C206" i="8"/>
  <c r="AO49" i="8" s="1"/>
  <c r="D206" i="8"/>
  <c r="AA49" i="8" s="1"/>
  <c r="E206" i="8"/>
  <c r="C207" i="8"/>
  <c r="AO50" i="8" s="1"/>
  <c r="D207" i="8"/>
  <c r="AA50" i="8" s="1"/>
  <c r="E207" i="8"/>
  <c r="C208" i="8"/>
  <c r="AO51" i="8" s="1"/>
  <c r="D208" i="8"/>
  <c r="AA51" i="8" s="1"/>
  <c r="E208" i="8"/>
  <c r="C209" i="8"/>
  <c r="AO52" i="8" s="1"/>
  <c r="D209" i="8"/>
  <c r="AA52" i="8" s="1"/>
  <c r="E209" i="8"/>
  <c r="C210" i="8"/>
  <c r="AO53" i="8" s="1"/>
  <c r="D210" i="8"/>
  <c r="AA53" i="8" s="1"/>
  <c r="E210" i="8"/>
  <c r="C211" i="8"/>
  <c r="AO54" i="8" s="1"/>
  <c r="D211" i="8"/>
  <c r="AA54" i="8" s="1"/>
  <c r="E211" i="8"/>
  <c r="E160" i="8"/>
  <c r="D160" i="8"/>
  <c r="AA3" i="8" s="1"/>
  <c r="C160" i="8"/>
  <c r="AO3" i="8" s="1"/>
  <c r="C109" i="8"/>
  <c r="AN4" i="8" s="1"/>
  <c r="D109" i="8"/>
  <c r="Z4" i="8" s="1"/>
  <c r="E109" i="8"/>
  <c r="C110" i="8"/>
  <c r="AN5" i="8" s="1"/>
  <c r="D110" i="8"/>
  <c r="Z5" i="8" s="1"/>
  <c r="E110" i="8"/>
  <c r="C111" i="8"/>
  <c r="AN6" i="8" s="1"/>
  <c r="D111" i="8"/>
  <c r="Z6" i="8" s="1"/>
  <c r="E111" i="8"/>
  <c r="C112" i="8"/>
  <c r="AN7" i="8" s="1"/>
  <c r="D112" i="8"/>
  <c r="Z7" i="8" s="1"/>
  <c r="E112" i="8"/>
  <c r="C113" i="8"/>
  <c r="AN8" i="8" s="1"/>
  <c r="D113" i="8"/>
  <c r="Z8" i="8" s="1"/>
  <c r="E113" i="8"/>
  <c r="C114" i="8"/>
  <c r="AN9" i="8" s="1"/>
  <c r="D114" i="8"/>
  <c r="Z9" i="8" s="1"/>
  <c r="E114" i="8"/>
  <c r="C115" i="8"/>
  <c r="AN10" i="8" s="1"/>
  <c r="D115" i="8"/>
  <c r="Z10" i="8" s="1"/>
  <c r="E115" i="8"/>
  <c r="C116" i="8"/>
  <c r="AN11" i="8" s="1"/>
  <c r="D116" i="8"/>
  <c r="Z11" i="8" s="1"/>
  <c r="E116" i="8"/>
  <c r="C117" i="8"/>
  <c r="AN12" i="8" s="1"/>
  <c r="D117" i="8"/>
  <c r="Z12" i="8" s="1"/>
  <c r="E117" i="8"/>
  <c r="C118" i="8"/>
  <c r="AN13" i="8" s="1"/>
  <c r="D118" i="8"/>
  <c r="Z13" i="8" s="1"/>
  <c r="E118" i="8"/>
  <c r="C119" i="8"/>
  <c r="AN14" i="8" s="1"/>
  <c r="D119" i="8"/>
  <c r="Z14" i="8" s="1"/>
  <c r="E119" i="8"/>
  <c r="C120" i="8"/>
  <c r="AN15" i="8" s="1"/>
  <c r="D120" i="8"/>
  <c r="Z15" i="8" s="1"/>
  <c r="E120" i="8"/>
  <c r="C121" i="8"/>
  <c r="AN16" i="8" s="1"/>
  <c r="D121" i="8"/>
  <c r="Z16" i="8" s="1"/>
  <c r="E121" i="8"/>
  <c r="C122" i="8"/>
  <c r="AN17" i="8" s="1"/>
  <c r="D122" i="8"/>
  <c r="Z17" i="8" s="1"/>
  <c r="E122" i="8"/>
  <c r="C123" i="8"/>
  <c r="AN18" i="8" s="1"/>
  <c r="D123" i="8"/>
  <c r="Z18" i="8" s="1"/>
  <c r="E123" i="8"/>
  <c r="C124" i="8"/>
  <c r="AN19" i="8" s="1"/>
  <c r="D124" i="8"/>
  <c r="Z19" i="8" s="1"/>
  <c r="E124" i="8"/>
  <c r="C125" i="8"/>
  <c r="AN20" i="8" s="1"/>
  <c r="D125" i="8"/>
  <c r="Z20" i="8" s="1"/>
  <c r="E125" i="8"/>
  <c r="C126" i="8"/>
  <c r="AN21" i="8" s="1"/>
  <c r="D126" i="8"/>
  <c r="Z21" i="8" s="1"/>
  <c r="E126" i="8"/>
  <c r="C127" i="8"/>
  <c r="AN22" i="8" s="1"/>
  <c r="D127" i="8"/>
  <c r="Z22" i="8" s="1"/>
  <c r="E127" i="8"/>
  <c r="C128" i="8"/>
  <c r="AN23" i="8" s="1"/>
  <c r="D128" i="8"/>
  <c r="Z23" i="8" s="1"/>
  <c r="E128" i="8"/>
  <c r="C129" i="8"/>
  <c r="AN24" i="8" s="1"/>
  <c r="D129" i="8"/>
  <c r="Z24" i="8" s="1"/>
  <c r="E129" i="8"/>
  <c r="C130" i="8"/>
  <c r="AN25" i="8" s="1"/>
  <c r="D130" i="8"/>
  <c r="Z25" i="8" s="1"/>
  <c r="E130" i="8"/>
  <c r="C131" i="8"/>
  <c r="AN26" i="8" s="1"/>
  <c r="D131" i="8"/>
  <c r="Z26" i="8" s="1"/>
  <c r="E131" i="8"/>
  <c r="C132" i="8"/>
  <c r="AN27" i="8" s="1"/>
  <c r="D132" i="8"/>
  <c r="Z27" i="8" s="1"/>
  <c r="E132" i="8"/>
  <c r="C133" i="8"/>
  <c r="AN28" i="8" s="1"/>
  <c r="D133" i="8"/>
  <c r="Z28" i="8" s="1"/>
  <c r="E133" i="8"/>
  <c r="C134" i="8"/>
  <c r="AN29" i="8" s="1"/>
  <c r="D134" i="8"/>
  <c r="Z29" i="8" s="1"/>
  <c r="E134" i="8"/>
  <c r="C135" i="8"/>
  <c r="AN30" i="8" s="1"/>
  <c r="D135" i="8"/>
  <c r="Z30" i="8" s="1"/>
  <c r="E135" i="8"/>
  <c r="C136" i="8"/>
  <c r="AN31" i="8" s="1"/>
  <c r="D136" i="8"/>
  <c r="Z31" i="8" s="1"/>
  <c r="E136" i="8"/>
  <c r="C137" i="8"/>
  <c r="AN32" i="8" s="1"/>
  <c r="D137" i="8"/>
  <c r="Z32" i="8" s="1"/>
  <c r="E137" i="8"/>
  <c r="C138" i="8"/>
  <c r="AN33" i="8" s="1"/>
  <c r="D138" i="8"/>
  <c r="Z33" i="8" s="1"/>
  <c r="E138" i="8"/>
  <c r="C139" i="8"/>
  <c r="AN34" i="8" s="1"/>
  <c r="D139" i="8"/>
  <c r="Z34" i="8" s="1"/>
  <c r="E139" i="8"/>
  <c r="C140" i="8"/>
  <c r="AN35" i="8" s="1"/>
  <c r="D140" i="8"/>
  <c r="Z35" i="8" s="1"/>
  <c r="E140" i="8"/>
  <c r="C141" i="8"/>
  <c r="AN36" i="8" s="1"/>
  <c r="D141" i="8"/>
  <c r="Z36" i="8" s="1"/>
  <c r="E141" i="8"/>
  <c r="C142" i="8"/>
  <c r="AN37" i="8" s="1"/>
  <c r="D142" i="8"/>
  <c r="Z37" i="8" s="1"/>
  <c r="E142" i="8"/>
  <c r="C143" i="8"/>
  <c r="AN38" i="8" s="1"/>
  <c r="D143" i="8"/>
  <c r="Z38" i="8" s="1"/>
  <c r="E143" i="8"/>
  <c r="C144" i="8"/>
  <c r="AN39" i="8" s="1"/>
  <c r="D144" i="8"/>
  <c r="Z39" i="8" s="1"/>
  <c r="E144" i="8"/>
  <c r="C145" i="8"/>
  <c r="AN40" i="8" s="1"/>
  <c r="D145" i="8"/>
  <c r="Z40" i="8" s="1"/>
  <c r="E145" i="8"/>
  <c r="C146" i="8"/>
  <c r="AN41" i="8" s="1"/>
  <c r="D146" i="8"/>
  <c r="Z41" i="8" s="1"/>
  <c r="E146" i="8"/>
  <c r="C147" i="8"/>
  <c r="AN42" i="8" s="1"/>
  <c r="D147" i="8"/>
  <c r="Z42" i="8" s="1"/>
  <c r="E147" i="8"/>
  <c r="C148" i="8"/>
  <c r="AN43" i="8" s="1"/>
  <c r="D148" i="8"/>
  <c r="Z43" i="8" s="1"/>
  <c r="E148" i="8"/>
  <c r="C149" i="8"/>
  <c r="AN44" i="8" s="1"/>
  <c r="D149" i="8"/>
  <c r="Z44" i="8" s="1"/>
  <c r="E149" i="8"/>
  <c r="C150" i="8"/>
  <c r="AN45" i="8" s="1"/>
  <c r="D150" i="8"/>
  <c r="Z45" i="8" s="1"/>
  <c r="E150" i="8"/>
  <c r="C151" i="8"/>
  <c r="AN46" i="8" s="1"/>
  <c r="D151" i="8"/>
  <c r="Z46" i="8" s="1"/>
  <c r="E151" i="8"/>
  <c r="C152" i="8"/>
  <c r="AN47" i="8" s="1"/>
  <c r="D152" i="8"/>
  <c r="Z47" i="8" s="1"/>
  <c r="E152" i="8"/>
  <c r="C153" i="8"/>
  <c r="AN48" i="8" s="1"/>
  <c r="D153" i="8"/>
  <c r="Z48" i="8" s="1"/>
  <c r="E153" i="8"/>
  <c r="C154" i="8"/>
  <c r="AN49" i="8" s="1"/>
  <c r="D154" i="8"/>
  <c r="Z49" i="8" s="1"/>
  <c r="E154" i="8"/>
  <c r="C155" i="8"/>
  <c r="AN50" i="8" s="1"/>
  <c r="D155" i="8"/>
  <c r="Z50" i="8" s="1"/>
  <c r="E155" i="8"/>
  <c r="C156" i="8"/>
  <c r="AN51" i="8" s="1"/>
  <c r="D156" i="8"/>
  <c r="Z51" i="8" s="1"/>
  <c r="E156" i="8"/>
  <c r="C157" i="8"/>
  <c r="AN52" i="8" s="1"/>
  <c r="D157" i="8"/>
  <c r="Z52" i="8" s="1"/>
  <c r="E157" i="8"/>
  <c r="C158" i="8"/>
  <c r="AN53" i="8" s="1"/>
  <c r="D158" i="8"/>
  <c r="Z53" i="8" s="1"/>
  <c r="E158" i="8"/>
  <c r="C159" i="8"/>
  <c r="AN54" i="8" s="1"/>
  <c r="D159" i="8"/>
  <c r="Z54" i="8" s="1"/>
  <c r="E159" i="8"/>
  <c r="E108" i="8"/>
  <c r="D108" i="8"/>
  <c r="Z3" i="8" s="1"/>
  <c r="C108" i="8"/>
  <c r="AN3" i="8" s="1"/>
  <c r="C57" i="8"/>
  <c r="AM4" i="8" s="1"/>
  <c r="D57" i="8"/>
  <c r="Y4" i="8" s="1"/>
  <c r="E57" i="8"/>
  <c r="C58" i="8"/>
  <c r="AM5" i="8" s="1"/>
  <c r="D58" i="8"/>
  <c r="Y5" i="8" s="1"/>
  <c r="E58" i="8"/>
  <c r="C59" i="8"/>
  <c r="AM6" i="8" s="1"/>
  <c r="D59" i="8"/>
  <c r="Y6" i="8" s="1"/>
  <c r="E59" i="8"/>
  <c r="C60" i="8"/>
  <c r="AM7" i="8" s="1"/>
  <c r="D60" i="8"/>
  <c r="Y7" i="8" s="1"/>
  <c r="E60" i="8"/>
  <c r="C61" i="8"/>
  <c r="AM8" i="8" s="1"/>
  <c r="D61" i="8"/>
  <c r="Y8" i="8" s="1"/>
  <c r="E61" i="8"/>
  <c r="C62" i="8"/>
  <c r="AM9" i="8" s="1"/>
  <c r="D62" i="8"/>
  <c r="Y9" i="8" s="1"/>
  <c r="E62" i="8"/>
  <c r="C63" i="8"/>
  <c r="AM10" i="8" s="1"/>
  <c r="D63" i="8"/>
  <c r="Y10" i="8" s="1"/>
  <c r="E63" i="8"/>
  <c r="C64" i="8"/>
  <c r="AM11" i="8" s="1"/>
  <c r="D64" i="8"/>
  <c r="Y11" i="8" s="1"/>
  <c r="E64" i="8"/>
  <c r="C65" i="8"/>
  <c r="AM12" i="8" s="1"/>
  <c r="D65" i="8"/>
  <c r="Y12" i="8" s="1"/>
  <c r="E65" i="8"/>
  <c r="C66" i="8"/>
  <c r="AM13" i="8" s="1"/>
  <c r="D66" i="8"/>
  <c r="Y13" i="8" s="1"/>
  <c r="E66" i="8"/>
  <c r="C67" i="8"/>
  <c r="AM14" i="8" s="1"/>
  <c r="D67" i="8"/>
  <c r="Y14" i="8" s="1"/>
  <c r="E67" i="8"/>
  <c r="C68" i="8"/>
  <c r="AM15" i="8" s="1"/>
  <c r="D68" i="8"/>
  <c r="Y15" i="8" s="1"/>
  <c r="E68" i="8"/>
  <c r="C69" i="8"/>
  <c r="AM16" i="8" s="1"/>
  <c r="D69" i="8"/>
  <c r="Y16" i="8" s="1"/>
  <c r="E69" i="8"/>
  <c r="C70" i="8"/>
  <c r="AM17" i="8" s="1"/>
  <c r="D70" i="8"/>
  <c r="Y17" i="8" s="1"/>
  <c r="E70" i="8"/>
  <c r="C71" i="8"/>
  <c r="AM18" i="8" s="1"/>
  <c r="D71" i="8"/>
  <c r="Y18" i="8" s="1"/>
  <c r="E71" i="8"/>
  <c r="C72" i="8"/>
  <c r="AM19" i="8" s="1"/>
  <c r="D72" i="8"/>
  <c r="Y19" i="8" s="1"/>
  <c r="E72" i="8"/>
  <c r="C73" i="8"/>
  <c r="AM20" i="8" s="1"/>
  <c r="D73" i="8"/>
  <c r="Y20" i="8" s="1"/>
  <c r="E73" i="8"/>
  <c r="C74" i="8"/>
  <c r="AM21" i="8" s="1"/>
  <c r="D74" i="8"/>
  <c r="Y21" i="8" s="1"/>
  <c r="E74" i="8"/>
  <c r="C75" i="8"/>
  <c r="AM22" i="8" s="1"/>
  <c r="D75" i="8"/>
  <c r="Y22" i="8" s="1"/>
  <c r="E75" i="8"/>
  <c r="C76" i="8"/>
  <c r="AM23" i="8" s="1"/>
  <c r="D76" i="8"/>
  <c r="Y23" i="8" s="1"/>
  <c r="E76" i="8"/>
  <c r="C77" i="8"/>
  <c r="AM24" i="8" s="1"/>
  <c r="D77" i="8"/>
  <c r="Y24" i="8" s="1"/>
  <c r="E77" i="8"/>
  <c r="C78" i="8"/>
  <c r="AM25" i="8" s="1"/>
  <c r="D78" i="8"/>
  <c r="Y25" i="8" s="1"/>
  <c r="E78" i="8"/>
  <c r="C79" i="8"/>
  <c r="AM26" i="8" s="1"/>
  <c r="D79" i="8"/>
  <c r="Y26" i="8" s="1"/>
  <c r="E79" i="8"/>
  <c r="C80" i="8"/>
  <c r="AM27" i="8" s="1"/>
  <c r="D80" i="8"/>
  <c r="Y27" i="8" s="1"/>
  <c r="E80" i="8"/>
  <c r="C81" i="8"/>
  <c r="AM28" i="8" s="1"/>
  <c r="D81" i="8"/>
  <c r="Y28" i="8" s="1"/>
  <c r="E81" i="8"/>
  <c r="C82" i="8"/>
  <c r="AM29" i="8" s="1"/>
  <c r="D82" i="8"/>
  <c r="Y29" i="8" s="1"/>
  <c r="E82" i="8"/>
  <c r="C83" i="8"/>
  <c r="AM30" i="8" s="1"/>
  <c r="D83" i="8"/>
  <c r="Y30" i="8" s="1"/>
  <c r="E83" i="8"/>
  <c r="C84" i="8"/>
  <c r="AM31" i="8" s="1"/>
  <c r="D84" i="8"/>
  <c r="Y31" i="8" s="1"/>
  <c r="E84" i="8"/>
  <c r="C85" i="8"/>
  <c r="AM32" i="8" s="1"/>
  <c r="D85" i="8"/>
  <c r="Y32" i="8" s="1"/>
  <c r="E85" i="8"/>
  <c r="C86" i="8"/>
  <c r="AM33" i="8" s="1"/>
  <c r="D86" i="8"/>
  <c r="Y33" i="8" s="1"/>
  <c r="E86" i="8"/>
  <c r="C87" i="8"/>
  <c r="AM34" i="8" s="1"/>
  <c r="D87" i="8"/>
  <c r="Y34" i="8" s="1"/>
  <c r="E87" i="8"/>
  <c r="C88" i="8"/>
  <c r="AM35" i="8" s="1"/>
  <c r="D88" i="8"/>
  <c r="Y35" i="8" s="1"/>
  <c r="E88" i="8"/>
  <c r="C89" i="8"/>
  <c r="AM36" i="8" s="1"/>
  <c r="D89" i="8"/>
  <c r="Y36" i="8" s="1"/>
  <c r="E89" i="8"/>
  <c r="C90" i="8"/>
  <c r="AM37" i="8" s="1"/>
  <c r="D90" i="8"/>
  <c r="Y37" i="8" s="1"/>
  <c r="E90" i="8"/>
  <c r="C91" i="8"/>
  <c r="AM38" i="8" s="1"/>
  <c r="D91" i="8"/>
  <c r="Y38" i="8" s="1"/>
  <c r="E91" i="8"/>
  <c r="C92" i="8"/>
  <c r="AM39" i="8" s="1"/>
  <c r="D92" i="8"/>
  <c r="Y39" i="8" s="1"/>
  <c r="E92" i="8"/>
  <c r="C93" i="8"/>
  <c r="AM40" i="8" s="1"/>
  <c r="D93" i="8"/>
  <c r="Y40" i="8" s="1"/>
  <c r="E93" i="8"/>
  <c r="C94" i="8"/>
  <c r="AM41" i="8" s="1"/>
  <c r="D94" i="8"/>
  <c r="Y41" i="8" s="1"/>
  <c r="E94" i="8"/>
  <c r="C95" i="8"/>
  <c r="AM42" i="8" s="1"/>
  <c r="D95" i="8"/>
  <c r="Y42" i="8" s="1"/>
  <c r="E95" i="8"/>
  <c r="C96" i="8"/>
  <c r="AM43" i="8" s="1"/>
  <c r="D96" i="8"/>
  <c r="Y43" i="8" s="1"/>
  <c r="E96" i="8"/>
  <c r="C97" i="8"/>
  <c r="AM44" i="8" s="1"/>
  <c r="D97" i="8"/>
  <c r="Y44" i="8" s="1"/>
  <c r="E97" i="8"/>
  <c r="C98" i="8"/>
  <c r="AM45" i="8" s="1"/>
  <c r="D98" i="8"/>
  <c r="Y45" i="8" s="1"/>
  <c r="E98" i="8"/>
  <c r="C99" i="8"/>
  <c r="AM46" i="8" s="1"/>
  <c r="D99" i="8"/>
  <c r="Y46" i="8" s="1"/>
  <c r="E99" i="8"/>
  <c r="C100" i="8"/>
  <c r="AM47" i="8" s="1"/>
  <c r="D100" i="8"/>
  <c r="Y47" i="8" s="1"/>
  <c r="E100" i="8"/>
  <c r="C101" i="8"/>
  <c r="AM48" i="8" s="1"/>
  <c r="D101" i="8"/>
  <c r="Y48" i="8" s="1"/>
  <c r="E101" i="8"/>
  <c r="C102" i="8"/>
  <c r="AM49" i="8" s="1"/>
  <c r="D102" i="8"/>
  <c r="Y49" i="8" s="1"/>
  <c r="E102" i="8"/>
  <c r="C103" i="8"/>
  <c r="AM50" i="8" s="1"/>
  <c r="D103" i="8"/>
  <c r="Y50" i="8" s="1"/>
  <c r="E103" i="8"/>
  <c r="C104" i="8"/>
  <c r="AM51" i="8" s="1"/>
  <c r="D104" i="8"/>
  <c r="Y51" i="8" s="1"/>
  <c r="E104" i="8"/>
  <c r="C105" i="8"/>
  <c r="AM52" i="8" s="1"/>
  <c r="D105" i="8"/>
  <c r="Y52" i="8" s="1"/>
  <c r="E105" i="8"/>
  <c r="C106" i="8"/>
  <c r="AM53" i="8" s="1"/>
  <c r="D106" i="8"/>
  <c r="Y53" i="8" s="1"/>
  <c r="E106" i="8"/>
  <c r="C107" i="8"/>
  <c r="AM54" i="8" s="1"/>
  <c r="D107" i="8"/>
  <c r="Y54" i="8" s="1"/>
  <c r="E107" i="8"/>
  <c r="E56" i="8"/>
  <c r="D56" i="8"/>
  <c r="Y3" i="8" s="1"/>
  <c r="C56" i="8"/>
  <c r="AM3" i="8" s="1"/>
  <c r="C4" i="8"/>
  <c r="AL4" i="8" s="1"/>
  <c r="D4" i="8"/>
  <c r="X4" i="8" s="1"/>
  <c r="E4" i="8"/>
  <c r="C5" i="8"/>
  <c r="AL5" i="8" s="1"/>
  <c r="D5" i="8"/>
  <c r="X5" i="8" s="1"/>
  <c r="E5" i="8"/>
  <c r="C6" i="8"/>
  <c r="AL6" i="8" s="1"/>
  <c r="D6" i="8"/>
  <c r="X6" i="8" s="1"/>
  <c r="E6" i="8"/>
  <c r="C7" i="8"/>
  <c r="AL7" i="8" s="1"/>
  <c r="D7" i="8"/>
  <c r="X7" i="8" s="1"/>
  <c r="E7" i="8"/>
  <c r="C8" i="8"/>
  <c r="AL8" i="8" s="1"/>
  <c r="D8" i="8"/>
  <c r="X8" i="8" s="1"/>
  <c r="E8" i="8"/>
  <c r="C9" i="8"/>
  <c r="AL9" i="8" s="1"/>
  <c r="D9" i="8"/>
  <c r="X9" i="8" s="1"/>
  <c r="E9" i="8"/>
  <c r="C10" i="8"/>
  <c r="AL10" i="8" s="1"/>
  <c r="D10" i="8"/>
  <c r="X10" i="8" s="1"/>
  <c r="E10" i="8"/>
  <c r="C11" i="8"/>
  <c r="AL11" i="8" s="1"/>
  <c r="D11" i="8"/>
  <c r="X11" i="8" s="1"/>
  <c r="E11" i="8"/>
  <c r="C12" i="8"/>
  <c r="AL12" i="8" s="1"/>
  <c r="D12" i="8"/>
  <c r="X12" i="8" s="1"/>
  <c r="E12" i="8"/>
  <c r="C13" i="8"/>
  <c r="AL13" i="8" s="1"/>
  <c r="D13" i="8"/>
  <c r="X13" i="8" s="1"/>
  <c r="E13" i="8"/>
  <c r="C14" i="8"/>
  <c r="AL14" i="8" s="1"/>
  <c r="D14" i="8"/>
  <c r="X14" i="8" s="1"/>
  <c r="E14" i="8"/>
  <c r="C15" i="8"/>
  <c r="AL15" i="8" s="1"/>
  <c r="D15" i="8"/>
  <c r="X15" i="8" s="1"/>
  <c r="E15" i="8"/>
  <c r="C16" i="8"/>
  <c r="AL16" i="8" s="1"/>
  <c r="D16" i="8"/>
  <c r="X16" i="8" s="1"/>
  <c r="E16" i="8"/>
  <c r="C17" i="8"/>
  <c r="AL17" i="8" s="1"/>
  <c r="D17" i="8"/>
  <c r="X17" i="8" s="1"/>
  <c r="E17" i="8"/>
  <c r="C18" i="8"/>
  <c r="AL18" i="8" s="1"/>
  <c r="D18" i="8"/>
  <c r="X18" i="8" s="1"/>
  <c r="E18" i="8"/>
  <c r="C19" i="8"/>
  <c r="AL19" i="8" s="1"/>
  <c r="D19" i="8"/>
  <c r="X19" i="8" s="1"/>
  <c r="E19" i="8"/>
  <c r="C20" i="8"/>
  <c r="AL20" i="8" s="1"/>
  <c r="D20" i="8"/>
  <c r="X20" i="8" s="1"/>
  <c r="E20" i="8"/>
  <c r="C21" i="8"/>
  <c r="AL21" i="8" s="1"/>
  <c r="D21" i="8"/>
  <c r="X21" i="8" s="1"/>
  <c r="E21" i="8"/>
  <c r="C22" i="8"/>
  <c r="AL22" i="8" s="1"/>
  <c r="D22" i="8"/>
  <c r="X22" i="8" s="1"/>
  <c r="E22" i="8"/>
  <c r="C23" i="8"/>
  <c r="AL23" i="8" s="1"/>
  <c r="D23" i="8"/>
  <c r="X23" i="8" s="1"/>
  <c r="E23" i="8"/>
  <c r="C24" i="8"/>
  <c r="AL24" i="8" s="1"/>
  <c r="D24" i="8"/>
  <c r="X24" i="8" s="1"/>
  <c r="E24" i="8"/>
  <c r="C25" i="8"/>
  <c r="AL25" i="8" s="1"/>
  <c r="D25" i="8"/>
  <c r="X25" i="8" s="1"/>
  <c r="E25" i="8"/>
  <c r="C26" i="8"/>
  <c r="AL26" i="8" s="1"/>
  <c r="D26" i="8"/>
  <c r="X26" i="8" s="1"/>
  <c r="E26" i="8"/>
  <c r="C27" i="8"/>
  <c r="AL27" i="8" s="1"/>
  <c r="D27" i="8"/>
  <c r="X27" i="8" s="1"/>
  <c r="E27" i="8"/>
  <c r="C28" i="8"/>
  <c r="AL28" i="8" s="1"/>
  <c r="D28" i="8"/>
  <c r="X28" i="8" s="1"/>
  <c r="E28" i="8"/>
  <c r="C29" i="8"/>
  <c r="AL29" i="8" s="1"/>
  <c r="D29" i="8"/>
  <c r="X29" i="8" s="1"/>
  <c r="E29" i="8"/>
  <c r="C30" i="8"/>
  <c r="AL30" i="8" s="1"/>
  <c r="D30" i="8"/>
  <c r="X30" i="8" s="1"/>
  <c r="E30" i="8"/>
  <c r="C31" i="8"/>
  <c r="AL31" i="8" s="1"/>
  <c r="D31" i="8"/>
  <c r="X31" i="8" s="1"/>
  <c r="E31" i="8"/>
  <c r="C32" i="8"/>
  <c r="AL32" i="8" s="1"/>
  <c r="D32" i="8"/>
  <c r="X32" i="8" s="1"/>
  <c r="E32" i="8"/>
  <c r="C33" i="8"/>
  <c r="AL33" i="8" s="1"/>
  <c r="D33" i="8"/>
  <c r="X33" i="8" s="1"/>
  <c r="E33" i="8"/>
  <c r="C34" i="8"/>
  <c r="AL34" i="8" s="1"/>
  <c r="D34" i="8"/>
  <c r="X34" i="8" s="1"/>
  <c r="E34" i="8"/>
  <c r="C35" i="8"/>
  <c r="AL35" i="8" s="1"/>
  <c r="D35" i="8"/>
  <c r="X35" i="8" s="1"/>
  <c r="E35" i="8"/>
  <c r="C36" i="8"/>
  <c r="AL36" i="8" s="1"/>
  <c r="D36" i="8"/>
  <c r="X36" i="8" s="1"/>
  <c r="E36" i="8"/>
  <c r="C37" i="8"/>
  <c r="AL37" i="8" s="1"/>
  <c r="D37" i="8"/>
  <c r="X37" i="8" s="1"/>
  <c r="E37" i="8"/>
  <c r="C38" i="8"/>
  <c r="AL38" i="8" s="1"/>
  <c r="D38" i="8"/>
  <c r="X38" i="8" s="1"/>
  <c r="E38" i="8"/>
  <c r="C39" i="8"/>
  <c r="AL39" i="8" s="1"/>
  <c r="D39" i="8"/>
  <c r="X39" i="8" s="1"/>
  <c r="E39" i="8"/>
  <c r="C40" i="8"/>
  <c r="AL40" i="8" s="1"/>
  <c r="D40" i="8"/>
  <c r="X40" i="8" s="1"/>
  <c r="E40" i="8"/>
  <c r="C41" i="8"/>
  <c r="AL41" i="8" s="1"/>
  <c r="D41" i="8"/>
  <c r="X41" i="8" s="1"/>
  <c r="E41" i="8"/>
  <c r="C42" i="8"/>
  <c r="AL42" i="8" s="1"/>
  <c r="D42" i="8"/>
  <c r="X42" i="8" s="1"/>
  <c r="E42" i="8"/>
  <c r="C43" i="8"/>
  <c r="AL43" i="8" s="1"/>
  <c r="D43" i="8"/>
  <c r="X43" i="8" s="1"/>
  <c r="E43" i="8"/>
  <c r="C44" i="8"/>
  <c r="AL44" i="8" s="1"/>
  <c r="D44" i="8"/>
  <c r="X44" i="8" s="1"/>
  <c r="E44" i="8"/>
  <c r="C45" i="8"/>
  <c r="AL45" i="8" s="1"/>
  <c r="D45" i="8"/>
  <c r="X45" i="8" s="1"/>
  <c r="E45" i="8"/>
  <c r="C46" i="8"/>
  <c r="AL46" i="8" s="1"/>
  <c r="D46" i="8"/>
  <c r="X46" i="8" s="1"/>
  <c r="E46" i="8"/>
  <c r="C47" i="8"/>
  <c r="AL47" i="8" s="1"/>
  <c r="D47" i="8"/>
  <c r="X47" i="8" s="1"/>
  <c r="E47" i="8"/>
  <c r="C48" i="8"/>
  <c r="AL48" i="8" s="1"/>
  <c r="D48" i="8"/>
  <c r="X48" i="8" s="1"/>
  <c r="E48" i="8"/>
  <c r="C49" i="8"/>
  <c r="AL49" i="8" s="1"/>
  <c r="D49" i="8"/>
  <c r="X49" i="8" s="1"/>
  <c r="E49" i="8"/>
  <c r="C50" i="8"/>
  <c r="AL50" i="8" s="1"/>
  <c r="D50" i="8"/>
  <c r="X50" i="8" s="1"/>
  <c r="E50" i="8"/>
  <c r="C51" i="8"/>
  <c r="AL51" i="8" s="1"/>
  <c r="D51" i="8"/>
  <c r="X51" i="8" s="1"/>
  <c r="E51" i="8"/>
  <c r="C52" i="8"/>
  <c r="AL52" i="8" s="1"/>
  <c r="D52" i="8"/>
  <c r="X52" i="8" s="1"/>
  <c r="E52" i="8"/>
  <c r="C53" i="8"/>
  <c r="AL53" i="8" s="1"/>
  <c r="D53" i="8"/>
  <c r="X53" i="8" s="1"/>
  <c r="E53" i="8"/>
  <c r="C54" i="8"/>
  <c r="AL54" i="8" s="1"/>
  <c r="D54" i="8"/>
  <c r="X54" i="8" s="1"/>
  <c r="E54" i="8"/>
  <c r="C55" i="8"/>
  <c r="AL55" i="8" s="1"/>
  <c r="D55" i="8"/>
  <c r="X55" i="8" s="1"/>
  <c r="E55" i="8"/>
  <c r="E3" i="8"/>
  <c r="D3" i="8"/>
  <c r="X3" i="8" s="1"/>
  <c r="C3" i="8"/>
  <c r="AL3" i="8" s="1"/>
  <c r="F274" i="8" l="1"/>
  <c r="F269" i="8"/>
  <c r="F371" i="8"/>
  <c r="F283" i="8"/>
  <c r="F284" i="8"/>
  <c r="F386" i="8"/>
  <c r="Q20" i="8" s="1"/>
  <c r="F277" i="8"/>
  <c r="F281" i="8"/>
  <c r="F265" i="8"/>
  <c r="F325" i="8"/>
  <c r="F372" i="8"/>
  <c r="F312" i="8"/>
  <c r="F288" i="8"/>
  <c r="F267" i="8"/>
  <c r="F285" i="8"/>
  <c r="F376" i="8"/>
  <c r="F373" i="8"/>
  <c r="F306" i="8"/>
  <c r="F290" i="8"/>
  <c r="F271" i="8"/>
  <c r="F287" i="8"/>
  <c r="F357" i="8"/>
  <c r="F279" i="8"/>
  <c r="F276" i="8"/>
  <c r="F379" i="8"/>
  <c r="Q13" i="8" s="1"/>
  <c r="F278" i="8"/>
  <c r="F268" i="8"/>
  <c r="F273" i="8"/>
  <c r="F298" i="8"/>
  <c r="F272" i="8"/>
  <c r="F275" i="8"/>
  <c r="F286" i="8"/>
  <c r="F270" i="8"/>
  <c r="F299" i="8"/>
  <c r="F356" i="8"/>
  <c r="F340" i="8"/>
  <c r="F319" i="8"/>
  <c r="F304" i="8"/>
  <c r="F296" i="8"/>
  <c r="F361" i="8"/>
  <c r="F345" i="8"/>
  <c r="F329" i="8"/>
  <c r="F324" i="8"/>
  <c r="F321" i="8"/>
  <c r="F327" i="8"/>
  <c r="F366" i="8"/>
  <c r="F350" i="8"/>
  <c r="F280" i="8"/>
  <c r="F341" i="8"/>
  <c r="F294" i="8"/>
  <c r="F316" i="8"/>
  <c r="F300" i="8"/>
  <c r="F282" i="8"/>
  <c r="F266" i="8"/>
  <c r="F374" i="8"/>
  <c r="F363" i="8"/>
  <c r="F347" i="8"/>
  <c r="F334" i="8"/>
  <c r="F389" i="8"/>
  <c r="Q23" i="8" s="1"/>
  <c r="F382" i="8"/>
  <c r="Q16" i="8" s="1"/>
  <c r="F308" i="8"/>
  <c r="F360" i="8"/>
  <c r="F331" i="8"/>
  <c r="F384" i="8"/>
  <c r="Q18" i="8" s="1"/>
  <c r="F315" i="8"/>
  <c r="F310" i="8"/>
  <c r="F388" i="8"/>
  <c r="Q22" i="8" s="1"/>
  <c r="F383" i="8"/>
  <c r="Q17" i="8" s="1"/>
  <c r="F314" i="8"/>
  <c r="F302" i="8"/>
  <c r="F292" i="8"/>
  <c r="F378" i="8"/>
  <c r="Q12" i="8" s="1"/>
  <c r="F395" i="8"/>
  <c r="Q29" i="8" s="1"/>
  <c r="F390" i="8"/>
  <c r="Q24" i="8" s="1"/>
  <c r="F337" i="8"/>
  <c r="F380" i="8"/>
  <c r="Q14" i="8" s="1"/>
  <c r="F301" i="8"/>
  <c r="AE18" i="8"/>
  <c r="F365" i="8"/>
  <c r="F344" i="8"/>
  <c r="F326" i="8"/>
  <c r="F323" i="8"/>
  <c r="F410" i="8"/>
  <c r="Q44" i="8" s="1"/>
  <c r="F397" i="8"/>
  <c r="Q31" i="8" s="1"/>
  <c r="F381" i="8"/>
  <c r="Q15" i="8" s="1"/>
  <c r="F370" i="8"/>
  <c r="AS20" i="8"/>
  <c r="F305" i="8"/>
  <c r="F289" i="8"/>
  <c r="F367" i="8"/>
  <c r="F359" i="8"/>
  <c r="F333" i="8"/>
  <c r="F328" i="8"/>
  <c r="F404" i="8"/>
  <c r="Q38" i="8" s="1"/>
  <c r="F392" i="8"/>
  <c r="Q26" i="8" s="1"/>
  <c r="F385" i="8"/>
  <c r="Q19" i="8" s="1"/>
  <c r="F349" i="8"/>
  <c r="F307" i="8"/>
  <c r="F291" i="8"/>
  <c r="F351" i="8"/>
  <c r="F343" i="8"/>
  <c r="F387" i="8"/>
  <c r="Q21" i="8" s="1"/>
  <c r="F318" i="8"/>
  <c r="F309" i="8"/>
  <c r="F293" i="8"/>
  <c r="F353" i="8"/>
  <c r="F335" i="8"/>
  <c r="F311" i="8"/>
  <c r="F295" i="8"/>
  <c r="F355" i="8"/>
  <c r="F411" i="8"/>
  <c r="Q45" i="8" s="1"/>
  <c r="F403" i="8"/>
  <c r="Q37" i="8" s="1"/>
  <c r="F394" i="8"/>
  <c r="Q28" i="8" s="1"/>
  <c r="F391" i="8"/>
  <c r="Q25" i="8" s="1"/>
  <c r="F375" i="8"/>
  <c r="F303" i="8"/>
  <c r="F313" i="8"/>
  <c r="F297" i="8"/>
  <c r="F342" i="8"/>
  <c r="F339" i="8"/>
  <c r="F396" i="8"/>
  <c r="Q30" i="8" s="1"/>
  <c r="F393" i="8"/>
  <c r="Q27" i="8" s="1"/>
  <c r="F377" i="8"/>
  <c r="AS30" i="8"/>
  <c r="F362" i="8"/>
  <c r="F346" i="8"/>
  <c r="F330" i="8"/>
  <c r="F406" i="8"/>
  <c r="Q40" i="8" s="1"/>
  <c r="F399" i="8"/>
  <c r="Q33" i="8" s="1"/>
  <c r="F317" i="8"/>
  <c r="F364" i="8"/>
  <c r="F348" i="8"/>
  <c r="F332" i="8"/>
  <c r="F408" i="8"/>
  <c r="Q42" i="8" s="1"/>
  <c r="F401" i="8"/>
  <c r="Q35" i="8" s="1"/>
  <c r="AS28" i="8"/>
  <c r="F264" i="8"/>
  <c r="F368" i="8"/>
  <c r="F352" i="8"/>
  <c r="F336" i="8"/>
  <c r="F320" i="8"/>
  <c r="F405" i="8"/>
  <c r="Q39" i="8" s="1"/>
  <c r="F354" i="8"/>
  <c r="F338" i="8"/>
  <c r="F322" i="8"/>
  <c r="F407" i="8"/>
  <c r="Q41" i="8" s="1"/>
  <c r="F398" i="8"/>
  <c r="Q32" i="8" s="1"/>
  <c r="F409" i="8"/>
  <c r="Q43" i="8" s="1"/>
  <c r="F400" i="8"/>
  <c r="Q34" i="8" s="1"/>
  <c r="F358" i="8"/>
  <c r="F402" i="8"/>
  <c r="Q36" i="8" s="1"/>
  <c r="F369" i="8"/>
  <c r="AS22" i="8"/>
  <c r="AS13" i="8"/>
  <c r="AS12" i="8"/>
  <c r="AS21" i="8"/>
  <c r="AS18" i="8"/>
  <c r="AS24" i="8"/>
  <c r="AS16" i="8"/>
  <c r="BY3" i="8"/>
  <c r="AS11" i="8"/>
  <c r="AE11" i="8"/>
  <c r="AR38" i="8"/>
  <c r="AD38" i="8"/>
  <c r="AR39" i="8"/>
  <c r="AD39" i="8"/>
  <c r="AR40" i="8"/>
  <c r="AD40" i="8"/>
  <c r="AR41" i="8"/>
  <c r="AD41" i="8"/>
  <c r="AD42" i="8"/>
  <c r="AD43" i="8"/>
  <c r="AR44" i="8"/>
  <c r="AD44" i="8"/>
  <c r="AR45" i="8"/>
  <c r="AD45" i="8"/>
  <c r="AR46" i="8"/>
  <c r="AD46" i="8"/>
  <c r="AD47" i="8"/>
  <c r="AR48" i="8"/>
  <c r="AR49" i="8"/>
  <c r="AD49" i="8"/>
  <c r="AR50" i="8"/>
  <c r="AD50" i="8"/>
  <c r="AR51" i="8"/>
  <c r="AD51" i="8"/>
  <c r="AR52" i="8"/>
  <c r="AD52" i="8"/>
  <c r="AR53" i="8"/>
  <c r="AD53" i="8"/>
  <c r="AR54" i="8"/>
  <c r="AD54" i="8"/>
  <c r="AS3" i="8"/>
  <c r="AS4" i="8"/>
  <c r="AE4" i="8"/>
  <c r="AS5" i="8"/>
  <c r="AE5" i="8"/>
  <c r="AE6" i="8"/>
  <c r="AS7" i="8"/>
  <c r="AE7" i="8"/>
  <c r="AS8" i="8"/>
  <c r="AE8" i="8"/>
  <c r="AS9" i="8"/>
  <c r="AE9" i="8"/>
  <c r="AS10" i="8"/>
  <c r="AE10" i="8"/>
  <c r="CE3" i="8" l="1"/>
  <c r="CJ264" i="8" s="1"/>
  <c r="CD3" i="8"/>
  <c r="CC3" i="8"/>
  <c r="CJ160" i="8" s="1"/>
  <c r="CJ212" i="8"/>
  <c r="CB3" i="8"/>
  <c r="CJ108" i="8" s="1"/>
  <c r="Q7" i="8"/>
  <c r="P40" i="8"/>
  <c r="AS6" i="8"/>
  <c r="Q6" i="8"/>
  <c r="Q9" i="8"/>
  <c r="P42" i="8"/>
  <c r="P43" i="8"/>
  <c r="P48" i="8"/>
  <c r="P47" i="8"/>
  <c r="AR47" i="8"/>
  <c r="P45" i="8"/>
  <c r="AR43" i="8"/>
  <c r="AD48" i="8"/>
  <c r="AR42" i="8"/>
  <c r="Q3" i="8"/>
  <c r="P39" i="8"/>
  <c r="P44" i="8"/>
  <c r="Q5" i="8"/>
  <c r="P52" i="8"/>
  <c r="Q8" i="8"/>
  <c r="P51" i="8"/>
  <c r="Q4" i="8"/>
  <c r="P38" i="8"/>
  <c r="Q11" i="8"/>
  <c r="P53" i="8"/>
  <c r="Q10" i="8"/>
  <c r="P46" i="8"/>
  <c r="P54" i="8"/>
  <c r="P37" i="8"/>
  <c r="P50" i="8"/>
  <c r="P49" i="8"/>
  <c r="P41" i="8"/>
  <c r="AR29" i="8" l="1"/>
  <c r="AD29" i="8"/>
  <c r="AD30" i="8"/>
  <c r="AD31" i="8"/>
  <c r="AR32" i="8"/>
  <c r="AD32" i="8"/>
  <c r="AD33" i="8"/>
  <c r="AR34" i="8"/>
  <c r="AD34" i="8"/>
  <c r="AR35" i="8"/>
  <c r="AD35" i="8"/>
  <c r="AD36" i="8"/>
  <c r="AD37" i="8"/>
  <c r="P32" i="8" l="1"/>
  <c r="P29" i="8"/>
  <c r="P33" i="8"/>
  <c r="P31" i="8"/>
  <c r="AR33" i="8"/>
  <c r="P36" i="8"/>
  <c r="P34" i="8"/>
  <c r="AR37" i="8"/>
  <c r="AR31" i="8"/>
  <c r="P35" i="8"/>
  <c r="P30" i="8"/>
  <c r="AR36" i="8"/>
  <c r="AR30" i="8"/>
  <c r="AR20" i="8"/>
  <c r="AD20" i="8"/>
  <c r="AD21" i="8"/>
  <c r="AR22" i="8"/>
  <c r="AD22" i="8"/>
  <c r="AR23" i="8"/>
  <c r="AD23" i="8"/>
  <c r="AD24" i="8"/>
  <c r="AD25" i="8"/>
  <c r="AR26" i="8"/>
  <c r="AD26" i="8"/>
  <c r="AR27" i="8"/>
  <c r="AD27" i="8"/>
  <c r="AR28" i="8"/>
  <c r="AD28" i="8"/>
  <c r="P25" i="8" l="1"/>
  <c r="P23" i="8"/>
  <c r="P24" i="8"/>
  <c r="P21" i="8"/>
  <c r="AR25" i="8"/>
  <c r="AR24" i="8"/>
  <c r="P28" i="8"/>
  <c r="P27" i="8"/>
  <c r="P26" i="8"/>
  <c r="P22" i="8"/>
  <c r="AR21" i="8"/>
  <c r="P20" i="8"/>
  <c r="AR16" i="8"/>
  <c r="AD16" i="8"/>
  <c r="AR17" i="8"/>
  <c r="AD17" i="8"/>
  <c r="AD18" i="8"/>
  <c r="AD19" i="8"/>
  <c r="P19" i="8" l="1"/>
  <c r="AR19" i="8"/>
  <c r="P17" i="8"/>
  <c r="P18" i="8"/>
  <c r="AR18" i="8"/>
  <c r="AR15" i="8"/>
  <c r="AD15" i="8"/>
  <c r="AD4" i="8"/>
  <c r="AD5" i="8"/>
  <c r="AD6" i="8"/>
  <c r="AR7" i="8"/>
  <c r="AD7" i="8"/>
  <c r="AR8" i="8"/>
  <c r="AD8" i="8"/>
  <c r="AD9" i="8"/>
  <c r="AR10" i="8"/>
  <c r="AD10" i="8"/>
  <c r="AR11" i="8"/>
  <c r="AD11" i="8"/>
  <c r="AR12" i="8"/>
  <c r="AD12" i="8"/>
  <c r="AR13" i="8"/>
  <c r="AD13" i="8"/>
  <c r="AR14" i="8"/>
  <c r="AD14" i="8"/>
  <c r="P10" i="8" l="1"/>
  <c r="P4" i="8"/>
  <c r="P5" i="8"/>
  <c r="P8" i="8"/>
  <c r="P13" i="8"/>
  <c r="AR5" i="8"/>
  <c r="P15" i="8"/>
  <c r="P7" i="8"/>
  <c r="P6" i="8"/>
  <c r="AR4" i="8"/>
  <c r="P9" i="8"/>
  <c r="P11" i="8"/>
  <c r="P16" i="8"/>
  <c r="P14" i="8"/>
  <c r="AR6" i="8"/>
  <c r="P12" i="8"/>
  <c r="AR9" i="8"/>
  <c r="AD3" i="8"/>
  <c r="AR3" i="8"/>
  <c r="AQ55" i="8"/>
  <c r="AC55" i="8"/>
  <c r="AQ4" i="8"/>
  <c r="AC4" i="8"/>
  <c r="AQ5" i="8"/>
  <c r="AC5" i="8"/>
  <c r="AQ6" i="8"/>
  <c r="AC6" i="8"/>
  <c r="AQ7" i="8"/>
  <c r="AC7" i="8"/>
  <c r="AQ8" i="8"/>
  <c r="AC8" i="8"/>
  <c r="AQ9" i="8"/>
  <c r="AC9" i="8"/>
  <c r="AQ10" i="8"/>
  <c r="AC10" i="8"/>
  <c r="AQ11" i="8"/>
  <c r="AC11" i="8"/>
  <c r="AQ12" i="8"/>
  <c r="AC12" i="8"/>
  <c r="AQ13" i="8"/>
  <c r="AC13" i="8"/>
  <c r="AQ14" i="8"/>
  <c r="AC14" i="8"/>
  <c r="AQ15" i="8"/>
  <c r="AC15" i="8"/>
  <c r="AQ16" i="8"/>
  <c r="AC16" i="8"/>
  <c r="AQ17" i="8"/>
  <c r="AC17" i="8"/>
  <c r="AQ18" i="8"/>
  <c r="AC18" i="8"/>
  <c r="AQ19" i="8"/>
  <c r="AC19" i="8"/>
  <c r="AQ20" i="8"/>
  <c r="AC20" i="8"/>
  <c r="AQ21" i="8"/>
  <c r="AC21" i="8"/>
  <c r="AQ22" i="8"/>
  <c r="AC22" i="8"/>
  <c r="AQ23" i="8"/>
  <c r="AC23" i="8"/>
  <c r="AQ24" i="8"/>
  <c r="AC24" i="8"/>
  <c r="AQ25" i="8"/>
  <c r="AC25" i="8"/>
  <c r="AQ26" i="8"/>
  <c r="AC26" i="8"/>
  <c r="AQ27" i="8"/>
  <c r="AC27" i="8"/>
  <c r="AQ28" i="8"/>
  <c r="AC28" i="8"/>
  <c r="AQ29" i="8"/>
  <c r="AC29" i="8"/>
  <c r="AQ30" i="8"/>
  <c r="AC30" i="8"/>
  <c r="AQ31" i="8"/>
  <c r="AC31" i="8"/>
  <c r="AQ32" i="8"/>
  <c r="AC32" i="8"/>
  <c r="AQ33" i="8"/>
  <c r="AC33" i="8"/>
  <c r="AQ34" i="8"/>
  <c r="AC34" i="8"/>
  <c r="AQ35" i="8"/>
  <c r="AC35" i="8"/>
  <c r="AQ36" i="8"/>
  <c r="AC36" i="8"/>
  <c r="AQ37" i="8"/>
  <c r="AC37" i="8"/>
  <c r="AQ38" i="8"/>
  <c r="AC38" i="8"/>
  <c r="AQ39" i="8"/>
  <c r="AC39" i="8"/>
  <c r="AQ40" i="8"/>
  <c r="AC40" i="8"/>
  <c r="AQ41" i="8"/>
  <c r="AC41" i="8"/>
  <c r="AQ42" i="8"/>
  <c r="AC42" i="8"/>
  <c r="AQ43" i="8"/>
  <c r="AC43" i="8"/>
  <c r="AQ44" i="8"/>
  <c r="AC44" i="8"/>
  <c r="AQ45" i="8"/>
  <c r="AC45" i="8"/>
  <c r="AQ46" i="8"/>
  <c r="AC46" i="8"/>
  <c r="AQ47" i="8"/>
  <c r="AC47" i="8"/>
  <c r="AQ48" i="8"/>
  <c r="AC48" i="8"/>
  <c r="AQ49" i="8"/>
  <c r="AC49" i="8"/>
  <c r="AQ50" i="8"/>
  <c r="AC50" i="8"/>
  <c r="AQ51" i="8"/>
  <c r="AC51" i="8"/>
  <c r="AQ52" i="8"/>
  <c r="AC52" i="8"/>
  <c r="AQ53" i="8"/>
  <c r="AC53" i="8"/>
  <c r="AQ54" i="8"/>
  <c r="AC54" i="8"/>
  <c r="AC3" i="8"/>
  <c r="AQ3" i="8"/>
  <c r="BZ3" i="8" s="1"/>
  <c r="CJ3" i="8" s="1"/>
  <c r="BY55" i="8"/>
  <c r="BY4" i="8"/>
  <c r="BY5" i="8"/>
  <c r="BY6" i="8"/>
  <c r="BY7" i="8"/>
  <c r="CD7" i="8" s="1"/>
  <c r="CJ216" i="8" s="1"/>
  <c r="BY8" i="8"/>
  <c r="CD8" i="8" s="1"/>
  <c r="CJ217" i="8" s="1"/>
  <c r="BY9" i="8"/>
  <c r="CD9" i="8" s="1"/>
  <c r="CJ218" i="8" s="1"/>
  <c r="BY10" i="8"/>
  <c r="BY11" i="8"/>
  <c r="CD11" i="8" s="1"/>
  <c r="CJ220" i="8" s="1"/>
  <c r="BY12" i="8"/>
  <c r="BY13" i="8"/>
  <c r="BY14" i="8"/>
  <c r="BY15" i="8"/>
  <c r="BY16" i="8"/>
  <c r="CD16" i="8" s="1"/>
  <c r="CJ225" i="8" s="1"/>
  <c r="BY17" i="8"/>
  <c r="BY18" i="8"/>
  <c r="BY19" i="8"/>
  <c r="CD19" i="8" s="1"/>
  <c r="CJ228" i="8" s="1"/>
  <c r="BY20" i="8"/>
  <c r="CD20" i="8" s="1"/>
  <c r="CJ229" i="8" s="1"/>
  <c r="BY21" i="8"/>
  <c r="BY22" i="8"/>
  <c r="CD22" i="8" s="1"/>
  <c r="CJ231" i="8" s="1"/>
  <c r="BY23" i="8"/>
  <c r="CD23" i="8" s="1"/>
  <c r="CJ232" i="8" s="1"/>
  <c r="BY24" i="8"/>
  <c r="BY25" i="8"/>
  <c r="CD25" i="8" s="1"/>
  <c r="CJ234" i="8" s="1"/>
  <c r="BY26" i="8"/>
  <c r="CD26" i="8" s="1"/>
  <c r="CJ235" i="8" s="1"/>
  <c r="BY27" i="8"/>
  <c r="BY28" i="8"/>
  <c r="BY29" i="8"/>
  <c r="CD29" i="8" s="1"/>
  <c r="CJ238" i="8" s="1"/>
  <c r="BY30" i="8"/>
  <c r="BY31" i="8"/>
  <c r="BY32" i="8"/>
  <c r="CD32" i="8" s="1"/>
  <c r="CJ241" i="8" s="1"/>
  <c r="BY33" i="8"/>
  <c r="BY34" i="8"/>
  <c r="BY35" i="8"/>
  <c r="BY36" i="8"/>
  <c r="BY37" i="8"/>
  <c r="CD37" i="8" s="1"/>
  <c r="CJ246" i="8" s="1"/>
  <c r="BY38" i="8"/>
  <c r="BY39" i="8"/>
  <c r="BY40" i="8"/>
  <c r="BY41" i="8"/>
  <c r="BY42" i="8"/>
  <c r="BY43" i="8"/>
  <c r="CD43" i="8" s="1"/>
  <c r="CJ252" i="8" s="1"/>
  <c r="BY44" i="8"/>
  <c r="BY45" i="8"/>
  <c r="BY46" i="8"/>
  <c r="BY47" i="8"/>
  <c r="BY48" i="8"/>
  <c r="BY49" i="8"/>
  <c r="BY50" i="8"/>
  <c r="BY51" i="8"/>
  <c r="BY52" i="8"/>
  <c r="BY53" i="8"/>
  <c r="BY54" i="8"/>
  <c r="CD6" i="8" l="1"/>
  <c r="CJ215" i="8" s="1"/>
  <c r="CE6" i="8"/>
  <c r="CJ267" i="8" s="1"/>
  <c r="CD5" i="8"/>
  <c r="CJ214" i="8" s="1"/>
  <c r="CE5" i="8"/>
  <c r="CJ266" i="8" s="1"/>
  <c r="CC49" i="8"/>
  <c r="CJ206" i="8" s="1"/>
  <c r="CD49" i="8"/>
  <c r="CJ258" i="8" s="1"/>
  <c r="CD4" i="8"/>
  <c r="CJ213" i="8" s="1"/>
  <c r="CE4" i="8"/>
  <c r="CJ265" i="8" s="1"/>
  <c r="CC51" i="8"/>
  <c r="CJ208" i="8" s="1"/>
  <c r="CD51" i="8"/>
  <c r="CJ260" i="8" s="1"/>
  <c r="CC50" i="8"/>
  <c r="CJ207" i="8" s="1"/>
  <c r="CD50" i="8"/>
  <c r="CJ259" i="8" s="1"/>
  <c r="CC54" i="8"/>
  <c r="CJ211" i="8" s="1"/>
  <c r="CD54" i="8"/>
  <c r="CJ263" i="8" s="1"/>
  <c r="CC53" i="8"/>
  <c r="CJ210" i="8" s="1"/>
  <c r="CD53" i="8"/>
  <c r="CJ262" i="8" s="1"/>
  <c r="CC52" i="8"/>
  <c r="CJ209" i="8" s="1"/>
  <c r="CD52" i="8"/>
  <c r="CJ261" i="8" s="1"/>
  <c r="CC48" i="8"/>
  <c r="CJ205" i="8" s="1"/>
  <c r="CD48" i="8"/>
  <c r="CJ257" i="8" s="1"/>
  <c r="CC47" i="8"/>
  <c r="CJ204" i="8" s="1"/>
  <c r="CD47" i="8"/>
  <c r="CJ256" i="8" s="1"/>
  <c r="CC42" i="8"/>
  <c r="CJ199" i="8" s="1"/>
  <c r="CD42" i="8"/>
  <c r="CJ251" i="8" s="1"/>
  <c r="CC44" i="8"/>
  <c r="CJ201" i="8" s="1"/>
  <c r="CD44" i="8"/>
  <c r="CJ253" i="8" s="1"/>
  <c r="CC40" i="8"/>
  <c r="CJ197" i="8" s="1"/>
  <c r="CD40" i="8"/>
  <c r="CJ249" i="8" s="1"/>
  <c r="CC35" i="8"/>
  <c r="CJ192" i="8" s="1"/>
  <c r="CD35" i="8"/>
  <c r="CJ244" i="8" s="1"/>
  <c r="CC39" i="8"/>
  <c r="CJ196" i="8" s="1"/>
  <c r="CD39" i="8"/>
  <c r="CJ248" i="8" s="1"/>
  <c r="CC41" i="8"/>
  <c r="CJ198" i="8" s="1"/>
  <c r="CD41" i="8"/>
  <c r="CJ250" i="8" s="1"/>
  <c r="CC38" i="8"/>
  <c r="CJ195" i="8" s="1"/>
  <c r="CD38" i="8"/>
  <c r="CJ247" i="8" s="1"/>
  <c r="CC36" i="8"/>
  <c r="CJ193" i="8" s="1"/>
  <c r="CD36" i="8"/>
  <c r="CJ245" i="8" s="1"/>
  <c r="CC45" i="8"/>
  <c r="CJ202" i="8" s="1"/>
  <c r="CD45" i="8"/>
  <c r="CJ254" i="8" s="1"/>
  <c r="CC34" i="8"/>
  <c r="CJ191" i="8" s="1"/>
  <c r="CD34" i="8"/>
  <c r="CJ243" i="8" s="1"/>
  <c r="CC46" i="8"/>
  <c r="CJ203" i="8" s="1"/>
  <c r="CD46" i="8"/>
  <c r="CJ255" i="8" s="1"/>
  <c r="CC21" i="8"/>
  <c r="CJ178" i="8" s="1"/>
  <c r="CD21" i="8"/>
  <c r="CJ230" i="8" s="1"/>
  <c r="CC18" i="8"/>
  <c r="CJ175" i="8" s="1"/>
  <c r="CD18" i="8"/>
  <c r="CJ227" i="8" s="1"/>
  <c r="CC17" i="8"/>
  <c r="CJ174" i="8" s="1"/>
  <c r="CD17" i="8"/>
  <c r="CJ226" i="8" s="1"/>
  <c r="CC15" i="8"/>
  <c r="CJ172" i="8" s="1"/>
  <c r="CD15" i="8"/>
  <c r="CJ224" i="8" s="1"/>
  <c r="CC33" i="8"/>
  <c r="CJ190" i="8" s="1"/>
  <c r="CD33" i="8"/>
  <c r="CJ242" i="8" s="1"/>
  <c r="CC31" i="8"/>
  <c r="CJ188" i="8" s="1"/>
  <c r="CD31" i="8"/>
  <c r="CJ240" i="8" s="1"/>
  <c r="CC30" i="8"/>
  <c r="CJ187" i="8" s="1"/>
  <c r="CD30" i="8"/>
  <c r="CJ239" i="8" s="1"/>
  <c r="CC28" i="8"/>
  <c r="CJ185" i="8" s="1"/>
  <c r="CD28" i="8"/>
  <c r="CJ237" i="8" s="1"/>
  <c r="CC27" i="8"/>
  <c r="CJ184" i="8" s="1"/>
  <c r="CD27" i="8"/>
  <c r="CJ236" i="8" s="1"/>
  <c r="CC24" i="8"/>
  <c r="CJ181" i="8" s="1"/>
  <c r="CD24" i="8"/>
  <c r="CJ233" i="8" s="1"/>
  <c r="CC14" i="8"/>
  <c r="CJ171" i="8" s="1"/>
  <c r="CD14" i="8"/>
  <c r="CJ223" i="8" s="1"/>
  <c r="CC13" i="8"/>
  <c r="CJ170" i="8" s="1"/>
  <c r="CD13" i="8"/>
  <c r="CJ222" i="8" s="1"/>
  <c r="CC12" i="8"/>
  <c r="CJ169" i="8" s="1"/>
  <c r="CD12" i="8"/>
  <c r="CJ221" i="8" s="1"/>
  <c r="CC10" i="8"/>
  <c r="CJ167" i="8" s="1"/>
  <c r="CD10" i="8"/>
  <c r="CJ219" i="8" s="1"/>
  <c r="CB43" i="8"/>
  <c r="CJ148" i="8" s="1"/>
  <c r="CC43" i="8"/>
  <c r="CJ200" i="8" s="1"/>
  <c r="CB37" i="8"/>
  <c r="CJ142" i="8" s="1"/>
  <c r="CC37" i="8"/>
  <c r="CJ194" i="8" s="1"/>
  <c r="CA47" i="8"/>
  <c r="CJ100" i="8" s="1"/>
  <c r="CB47" i="8"/>
  <c r="CJ152" i="8" s="1"/>
  <c r="CA46" i="8"/>
  <c r="CJ99" i="8" s="1"/>
  <c r="CB46" i="8"/>
  <c r="CJ151" i="8" s="1"/>
  <c r="CB5" i="8"/>
  <c r="CJ110" i="8" s="1"/>
  <c r="CC5" i="8"/>
  <c r="CJ162" i="8" s="1"/>
  <c r="CA52" i="8"/>
  <c r="CJ105" i="8" s="1"/>
  <c r="CB52" i="8"/>
  <c r="CJ157" i="8" s="1"/>
  <c r="CB20" i="8"/>
  <c r="CJ125" i="8" s="1"/>
  <c r="CC20" i="8"/>
  <c r="CJ177" i="8" s="1"/>
  <c r="CB4" i="8"/>
  <c r="CJ109" i="8" s="1"/>
  <c r="CC4" i="8"/>
  <c r="CJ161" i="8" s="1"/>
  <c r="CA51" i="8"/>
  <c r="CJ104" i="8" s="1"/>
  <c r="CB51" i="8"/>
  <c r="CJ156" i="8" s="1"/>
  <c r="CB16" i="8"/>
  <c r="CJ121" i="8" s="1"/>
  <c r="CC16" i="8"/>
  <c r="CJ173" i="8" s="1"/>
  <c r="CA53" i="8"/>
  <c r="CJ106" i="8" s="1"/>
  <c r="CB53" i="8"/>
  <c r="CJ158" i="8" s="1"/>
  <c r="CB29" i="8"/>
  <c r="CJ134" i="8" s="1"/>
  <c r="CC29" i="8"/>
  <c r="CJ186" i="8" s="1"/>
  <c r="CB11" i="8"/>
  <c r="CJ116" i="8" s="1"/>
  <c r="CC11" i="8"/>
  <c r="CJ168" i="8" s="1"/>
  <c r="CA50" i="8"/>
  <c r="CJ103" i="8" s="1"/>
  <c r="CB50" i="8"/>
  <c r="CJ155" i="8" s="1"/>
  <c r="CB26" i="8"/>
  <c r="CJ131" i="8" s="1"/>
  <c r="CC26" i="8"/>
  <c r="CJ183" i="8" s="1"/>
  <c r="CB32" i="8"/>
  <c r="CJ137" i="8" s="1"/>
  <c r="CC32" i="8"/>
  <c r="CJ189" i="8" s="1"/>
  <c r="CB23" i="8"/>
  <c r="CJ128" i="8" s="1"/>
  <c r="CC23" i="8"/>
  <c r="CJ180" i="8" s="1"/>
  <c r="CA54" i="8"/>
  <c r="CJ107" i="8" s="1"/>
  <c r="CB54" i="8"/>
  <c r="CJ159" i="8" s="1"/>
  <c r="CB6" i="8"/>
  <c r="CJ111" i="8" s="1"/>
  <c r="CC6" i="8"/>
  <c r="CJ163" i="8" s="1"/>
  <c r="CB19" i="8"/>
  <c r="CJ124" i="8" s="1"/>
  <c r="CC19" i="8"/>
  <c r="CJ176" i="8" s="1"/>
  <c r="CA49" i="8"/>
  <c r="CJ102" i="8" s="1"/>
  <c r="CB49" i="8"/>
  <c r="CJ154" i="8" s="1"/>
  <c r="CB25" i="8"/>
  <c r="CJ130" i="8" s="1"/>
  <c r="CC25" i="8"/>
  <c r="CJ182" i="8" s="1"/>
  <c r="CB9" i="8"/>
  <c r="CJ114" i="8" s="1"/>
  <c r="CC9" i="8"/>
  <c r="CJ166" i="8" s="1"/>
  <c r="CA48" i="8"/>
  <c r="CJ101" i="8" s="1"/>
  <c r="CB48" i="8"/>
  <c r="CJ153" i="8" s="1"/>
  <c r="CB8" i="8"/>
  <c r="CJ113" i="8" s="1"/>
  <c r="CC8" i="8"/>
  <c r="CJ165" i="8" s="1"/>
  <c r="CB7" i="8"/>
  <c r="CJ112" i="8" s="1"/>
  <c r="CC7" i="8"/>
  <c r="CJ164" i="8" s="1"/>
  <c r="CB22" i="8"/>
  <c r="CJ127" i="8" s="1"/>
  <c r="CC22" i="8"/>
  <c r="CJ179" i="8" s="1"/>
  <c r="CA32" i="8"/>
  <c r="CJ85" i="8" s="1"/>
  <c r="CA8" i="8"/>
  <c r="CJ61" i="8" s="1"/>
  <c r="CA20" i="8"/>
  <c r="CJ73" i="8" s="1"/>
  <c r="CA44" i="8"/>
  <c r="CJ97" i="8" s="1"/>
  <c r="CB44" i="8"/>
  <c r="CJ149" i="8" s="1"/>
  <c r="CA36" i="8"/>
  <c r="CJ89" i="8" s="1"/>
  <c r="CB36" i="8"/>
  <c r="CJ141" i="8" s="1"/>
  <c r="CA28" i="8"/>
  <c r="CJ81" i="8" s="1"/>
  <c r="CB28" i="8"/>
  <c r="CJ133" i="8" s="1"/>
  <c r="CA29" i="8"/>
  <c r="CJ82" i="8" s="1"/>
  <c r="CA34" i="8"/>
  <c r="CJ87" i="8" s="1"/>
  <c r="CB34" i="8"/>
  <c r="CJ139" i="8" s="1"/>
  <c r="CA45" i="8"/>
  <c r="CJ98" i="8" s="1"/>
  <c r="CB45" i="8"/>
  <c r="CJ150" i="8" s="1"/>
  <c r="CA42" i="8"/>
  <c r="CJ95" i="8" s="1"/>
  <c r="CB42" i="8"/>
  <c r="CJ147" i="8" s="1"/>
  <c r="CA26" i="8"/>
  <c r="CJ79" i="8" s="1"/>
  <c r="CA41" i="8"/>
  <c r="CJ94" i="8" s="1"/>
  <c r="CB41" i="8"/>
  <c r="CJ146" i="8" s="1"/>
  <c r="CA33" i="8"/>
  <c r="CJ86" i="8" s="1"/>
  <c r="CB33" i="8"/>
  <c r="CJ138" i="8" s="1"/>
  <c r="CA40" i="8"/>
  <c r="CJ93" i="8" s="1"/>
  <c r="CB40" i="8"/>
  <c r="CJ145" i="8" s="1"/>
  <c r="CA35" i="8"/>
  <c r="CJ88" i="8" s="1"/>
  <c r="CB35" i="8"/>
  <c r="CJ140" i="8" s="1"/>
  <c r="CA31" i="8"/>
  <c r="CJ84" i="8" s="1"/>
  <c r="CB31" i="8"/>
  <c r="CJ136" i="8" s="1"/>
  <c r="CA27" i="8"/>
  <c r="CJ80" i="8" s="1"/>
  <c r="CB27" i="8"/>
  <c r="CJ132" i="8" s="1"/>
  <c r="CA39" i="8"/>
  <c r="CJ92" i="8" s="1"/>
  <c r="CB39" i="8"/>
  <c r="CJ144" i="8" s="1"/>
  <c r="CA38" i="8"/>
  <c r="CJ91" i="8" s="1"/>
  <c r="CB38" i="8"/>
  <c r="CJ143" i="8" s="1"/>
  <c r="CA30" i="8"/>
  <c r="CJ83" i="8" s="1"/>
  <c r="CB30" i="8"/>
  <c r="CJ135" i="8" s="1"/>
  <c r="CA14" i="8"/>
  <c r="CJ67" i="8" s="1"/>
  <c r="CB14" i="8"/>
  <c r="CJ119" i="8" s="1"/>
  <c r="CA18" i="8"/>
  <c r="CJ71" i="8" s="1"/>
  <c r="CB18" i="8"/>
  <c r="CJ123" i="8" s="1"/>
  <c r="CA15" i="8"/>
  <c r="CJ68" i="8" s="1"/>
  <c r="CB15" i="8"/>
  <c r="CJ120" i="8" s="1"/>
  <c r="CA23" i="8"/>
  <c r="CJ76" i="8" s="1"/>
  <c r="CA17" i="8"/>
  <c r="CJ70" i="8" s="1"/>
  <c r="CB17" i="8"/>
  <c r="CJ122" i="8" s="1"/>
  <c r="CA24" i="8"/>
  <c r="CJ77" i="8" s="1"/>
  <c r="CB24" i="8"/>
  <c r="CJ129" i="8" s="1"/>
  <c r="CA21" i="8"/>
  <c r="CJ74" i="8" s="1"/>
  <c r="CB21" i="8"/>
  <c r="CJ126" i="8" s="1"/>
  <c r="CA13" i="8"/>
  <c r="CJ66" i="8" s="1"/>
  <c r="CB13" i="8"/>
  <c r="CJ118" i="8" s="1"/>
  <c r="CA12" i="8"/>
  <c r="CJ65" i="8" s="1"/>
  <c r="CB12" i="8"/>
  <c r="CJ117" i="8" s="1"/>
  <c r="BZ24" i="8"/>
  <c r="CJ24" i="8" s="1"/>
  <c r="BZ8" i="8"/>
  <c r="CJ8" i="8" s="1"/>
  <c r="BZ45" i="8"/>
  <c r="CJ45" i="8" s="1"/>
  <c r="BZ29" i="8"/>
  <c r="CJ29" i="8" s="1"/>
  <c r="CA11" i="8"/>
  <c r="CJ64" i="8" s="1"/>
  <c r="BZ39" i="8"/>
  <c r="CJ39" i="8" s="1"/>
  <c r="BZ23" i="8"/>
  <c r="CJ23" i="8" s="1"/>
  <c r="BZ12" i="8"/>
  <c r="CJ12" i="8" s="1"/>
  <c r="BZ54" i="8"/>
  <c r="CJ54" i="8" s="1"/>
  <c r="BZ38" i="8"/>
  <c r="CJ38" i="8" s="1"/>
  <c r="BZ6" i="8"/>
  <c r="CJ6" i="8" s="1"/>
  <c r="BZ55" i="8"/>
  <c r="CJ55" i="8" s="1"/>
  <c r="BZ18" i="8"/>
  <c r="CJ18" i="8" s="1"/>
  <c r="BZ44" i="8"/>
  <c r="CJ44" i="8" s="1"/>
  <c r="BZ33" i="8"/>
  <c r="CJ33" i="8" s="1"/>
  <c r="BZ17" i="8"/>
  <c r="CJ17" i="8" s="1"/>
  <c r="BZ50" i="8"/>
  <c r="CJ50" i="8" s="1"/>
  <c r="BZ27" i="8"/>
  <c r="CJ27" i="8" s="1"/>
  <c r="BZ11" i="8"/>
  <c r="CJ11" i="8" s="1"/>
  <c r="BZ32" i="8"/>
  <c r="CJ32" i="8" s="1"/>
  <c r="CA10" i="8"/>
  <c r="CJ63" i="8" s="1"/>
  <c r="CB10" i="8"/>
  <c r="CJ115" i="8" s="1"/>
  <c r="BZ53" i="8"/>
  <c r="CJ53" i="8" s="1"/>
  <c r="BZ21" i="8"/>
  <c r="CJ21" i="8" s="1"/>
  <c r="BZ5" i="8"/>
  <c r="CJ5" i="8" s="1"/>
  <c r="BZ42" i="8"/>
  <c r="CJ42" i="8" s="1"/>
  <c r="BZ26" i="8"/>
  <c r="CJ26" i="8" s="1"/>
  <c r="CA5" i="8"/>
  <c r="CJ58" i="8" s="1"/>
  <c r="BZ47" i="8"/>
  <c r="CJ47" i="8" s="1"/>
  <c r="BZ15" i="8"/>
  <c r="CJ15" i="8" s="1"/>
  <c r="BZ36" i="8"/>
  <c r="CJ36" i="8" s="1"/>
  <c r="BZ20" i="8"/>
  <c r="CJ20" i="8" s="1"/>
  <c r="BZ41" i="8"/>
  <c r="CJ41" i="8" s="1"/>
  <c r="BZ9" i="8"/>
  <c r="CJ9" i="8" s="1"/>
  <c r="BZ30" i="8"/>
  <c r="CJ30" i="8" s="1"/>
  <c r="BZ14" i="8"/>
  <c r="CJ14" i="8" s="1"/>
  <c r="BZ51" i="8"/>
  <c r="CJ51" i="8" s="1"/>
  <c r="BZ35" i="8"/>
  <c r="CJ35" i="8" s="1"/>
  <c r="CA3" i="8"/>
  <c r="CJ56" i="8" s="1"/>
  <c r="CA6" i="8"/>
  <c r="CJ59" i="8" s="1"/>
  <c r="CA9" i="8"/>
  <c r="CJ62" i="8" s="1"/>
  <c r="BZ43" i="8"/>
  <c r="CJ43" i="8" s="1"/>
  <c r="BZ25" i="8"/>
  <c r="CJ25" i="8" s="1"/>
  <c r="BZ7" i="8"/>
  <c r="CJ7" i="8" s="1"/>
  <c r="BZ49" i="8"/>
  <c r="CJ49" i="8" s="1"/>
  <c r="BZ37" i="8"/>
  <c r="CJ37" i="8" s="1"/>
  <c r="BZ31" i="8"/>
  <c r="CJ31" i="8" s="1"/>
  <c r="BZ19" i="8"/>
  <c r="CJ19" i="8" s="1"/>
  <c r="BZ13" i="8"/>
  <c r="CJ13" i="8" s="1"/>
  <c r="O55" i="8"/>
  <c r="CA4" i="8"/>
  <c r="CJ57" i="8" s="1"/>
  <c r="BZ16" i="8"/>
  <c r="CJ16" i="8" s="1"/>
  <c r="BZ22" i="8"/>
  <c r="CJ22" i="8" s="1"/>
  <c r="BZ48" i="8"/>
  <c r="CJ48" i="8" s="1"/>
  <c r="CA43" i="8"/>
  <c r="CJ96" i="8" s="1"/>
  <c r="CA25" i="8"/>
  <c r="CJ78" i="8" s="1"/>
  <c r="CA7" i="8"/>
  <c r="CJ60" i="8" s="1"/>
  <c r="CA37" i="8"/>
  <c r="CJ90" i="8" s="1"/>
  <c r="CA19" i="8"/>
  <c r="CJ72" i="8" s="1"/>
  <c r="CA22" i="8"/>
  <c r="CJ75" i="8" s="1"/>
  <c r="CA16" i="8"/>
  <c r="CJ69" i="8" s="1"/>
  <c r="BZ52" i="8"/>
  <c r="CJ52" i="8" s="1"/>
  <c r="BZ46" i="8"/>
  <c r="CJ46" i="8" s="1"/>
  <c r="BZ40" i="8"/>
  <c r="CJ40" i="8" s="1"/>
  <c r="BZ34" i="8"/>
  <c r="CJ34" i="8" s="1"/>
  <c r="BZ28" i="8"/>
  <c r="CJ28" i="8" s="1"/>
  <c r="BZ10" i="8"/>
  <c r="CJ10" i="8" s="1"/>
  <c r="BZ4" i="8"/>
  <c r="CJ4" i="8" s="1"/>
  <c r="O52" i="8"/>
  <c r="O53" i="8"/>
  <c r="O54" i="8"/>
  <c r="P3" i="8"/>
  <c r="O4" i="8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F135" i="8" l="1"/>
  <c r="L30" i="8" s="1"/>
  <c r="F136" i="8"/>
  <c r="L31" i="8" s="1"/>
  <c r="F137" i="8"/>
  <c r="L32" i="8" s="1"/>
  <c r="F138" i="8"/>
  <c r="L33" i="8" s="1"/>
  <c r="F139" i="8"/>
  <c r="L34" i="8" s="1"/>
  <c r="F140" i="8"/>
  <c r="L35" i="8" s="1"/>
  <c r="F141" i="8"/>
  <c r="L36" i="8" s="1"/>
  <c r="F142" i="8"/>
  <c r="L37" i="8" s="1"/>
  <c r="F143" i="8"/>
  <c r="L38" i="8" s="1"/>
  <c r="F144" i="8"/>
  <c r="L39" i="8" s="1"/>
  <c r="F145" i="8"/>
  <c r="L40" i="8" s="1"/>
  <c r="F146" i="8"/>
  <c r="L41" i="8" s="1"/>
  <c r="F147" i="8"/>
  <c r="L42" i="8" s="1"/>
  <c r="F148" i="8"/>
  <c r="L43" i="8" s="1"/>
  <c r="F149" i="8"/>
  <c r="L44" i="8" s="1"/>
  <c r="F150" i="8"/>
  <c r="L45" i="8" s="1"/>
  <c r="F151" i="8"/>
  <c r="L46" i="8" s="1"/>
  <c r="F152" i="8"/>
  <c r="L47" i="8" s="1"/>
  <c r="F153" i="8"/>
  <c r="L48" i="8" s="1"/>
  <c r="F154" i="8"/>
  <c r="L49" i="8" s="1"/>
  <c r="F155" i="8"/>
  <c r="L50" i="8" s="1"/>
  <c r="F156" i="8"/>
  <c r="L51" i="8" s="1"/>
  <c r="F157" i="8"/>
  <c r="L52" i="8" s="1"/>
  <c r="F158" i="8"/>
  <c r="L53" i="8" s="1"/>
  <c r="F159" i="8"/>
  <c r="L54" i="8" s="1"/>
  <c r="F160" i="8"/>
  <c r="M3" i="8" s="1"/>
  <c r="F161" i="8"/>
  <c r="M4" i="8" s="1"/>
  <c r="F162" i="8"/>
  <c r="M5" i="8" s="1"/>
  <c r="F163" i="8"/>
  <c r="M6" i="8" s="1"/>
  <c r="F164" i="8"/>
  <c r="M7" i="8" s="1"/>
  <c r="F165" i="8"/>
  <c r="M8" i="8" s="1"/>
  <c r="F166" i="8"/>
  <c r="M9" i="8" s="1"/>
  <c r="F167" i="8"/>
  <c r="M10" i="8" s="1"/>
  <c r="F168" i="8"/>
  <c r="M11" i="8" s="1"/>
  <c r="F169" i="8"/>
  <c r="M12" i="8" s="1"/>
  <c r="F170" i="8"/>
  <c r="M13" i="8" s="1"/>
  <c r="F171" i="8"/>
  <c r="M14" i="8" s="1"/>
  <c r="F172" i="8"/>
  <c r="M15" i="8" s="1"/>
  <c r="F173" i="8"/>
  <c r="M16" i="8" s="1"/>
  <c r="F174" i="8"/>
  <c r="M17" i="8" s="1"/>
  <c r="F175" i="8"/>
  <c r="M18" i="8" s="1"/>
  <c r="F176" i="8"/>
  <c r="M19" i="8" s="1"/>
  <c r="F177" i="8"/>
  <c r="M20" i="8" s="1"/>
  <c r="F178" i="8"/>
  <c r="M21" i="8" s="1"/>
  <c r="F179" i="8"/>
  <c r="M22" i="8" s="1"/>
  <c r="F180" i="8"/>
  <c r="M23" i="8" s="1"/>
  <c r="F181" i="8"/>
  <c r="M24" i="8" s="1"/>
  <c r="F182" i="8"/>
  <c r="M25" i="8" s="1"/>
  <c r="F183" i="8"/>
  <c r="M26" i="8" s="1"/>
  <c r="F184" i="8"/>
  <c r="M27" i="8" s="1"/>
  <c r="F185" i="8"/>
  <c r="M28" i="8" s="1"/>
  <c r="F186" i="8"/>
  <c r="M29" i="8" s="1"/>
  <c r="F187" i="8"/>
  <c r="M30" i="8" s="1"/>
  <c r="F188" i="8"/>
  <c r="M31" i="8" s="1"/>
  <c r="F189" i="8"/>
  <c r="M32" i="8" s="1"/>
  <c r="F190" i="8"/>
  <c r="M33" i="8" s="1"/>
  <c r="F191" i="8"/>
  <c r="M34" i="8" s="1"/>
  <c r="F192" i="8"/>
  <c r="M35" i="8" s="1"/>
  <c r="F193" i="8"/>
  <c r="M36" i="8" s="1"/>
  <c r="F194" i="8"/>
  <c r="M37" i="8" s="1"/>
  <c r="F195" i="8"/>
  <c r="M38" i="8" s="1"/>
  <c r="F196" i="8"/>
  <c r="M39" i="8" s="1"/>
  <c r="F197" i="8"/>
  <c r="M40" i="8" s="1"/>
  <c r="F198" i="8"/>
  <c r="M41" i="8" s="1"/>
  <c r="F199" i="8"/>
  <c r="M42" i="8" s="1"/>
  <c r="F200" i="8"/>
  <c r="M43" i="8" s="1"/>
  <c r="F201" i="8"/>
  <c r="M44" i="8" s="1"/>
  <c r="F202" i="8"/>
  <c r="M45" i="8" s="1"/>
  <c r="F203" i="8"/>
  <c r="M46" i="8" s="1"/>
  <c r="F204" i="8"/>
  <c r="M47" i="8" s="1"/>
  <c r="F205" i="8"/>
  <c r="M48" i="8" s="1"/>
  <c r="F206" i="8"/>
  <c r="M49" i="8" s="1"/>
  <c r="F207" i="8"/>
  <c r="M50" i="8" s="1"/>
  <c r="F208" i="8"/>
  <c r="M51" i="8" s="1"/>
  <c r="F209" i="8"/>
  <c r="M52" i="8" s="1"/>
  <c r="F210" i="8"/>
  <c r="M53" i="8" s="1"/>
  <c r="F211" i="8"/>
  <c r="M54" i="8" s="1"/>
  <c r="F212" i="8"/>
  <c r="N3" i="8" s="1"/>
  <c r="F213" i="8"/>
  <c r="N4" i="8" s="1"/>
  <c r="F214" i="8"/>
  <c r="N5" i="8" s="1"/>
  <c r="F215" i="8"/>
  <c r="N6" i="8" s="1"/>
  <c r="F216" i="8"/>
  <c r="N7" i="8" s="1"/>
  <c r="F217" i="8"/>
  <c r="N8" i="8" s="1"/>
  <c r="F218" i="8"/>
  <c r="N9" i="8" s="1"/>
  <c r="F219" i="8"/>
  <c r="N10" i="8" s="1"/>
  <c r="F220" i="8"/>
  <c r="N11" i="8" s="1"/>
  <c r="F221" i="8"/>
  <c r="N12" i="8" s="1"/>
  <c r="F222" i="8"/>
  <c r="N13" i="8" s="1"/>
  <c r="F223" i="8"/>
  <c r="N14" i="8" s="1"/>
  <c r="F224" i="8"/>
  <c r="N15" i="8" s="1"/>
  <c r="F225" i="8"/>
  <c r="N16" i="8" s="1"/>
  <c r="F226" i="8"/>
  <c r="N17" i="8" s="1"/>
  <c r="F227" i="8"/>
  <c r="N18" i="8" s="1"/>
  <c r="F228" i="8"/>
  <c r="N19" i="8" s="1"/>
  <c r="F229" i="8"/>
  <c r="N20" i="8" s="1"/>
  <c r="F230" i="8"/>
  <c r="N21" i="8" s="1"/>
  <c r="F231" i="8"/>
  <c r="N22" i="8" s="1"/>
  <c r="F232" i="8"/>
  <c r="N23" i="8" s="1"/>
  <c r="F233" i="8"/>
  <c r="N24" i="8" s="1"/>
  <c r="F234" i="8"/>
  <c r="N25" i="8" s="1"/>
  <c r="F235" i="8"/>
  <c r="N26" i="8" s="1"/>
  <c r="F236" i="8"/>
  <c r="N27" i="8" s="1"/>
  <c r="F237" i="8"/>
  <c r="N28" i="8" s="1"/>
  <c r="F238" i="8"/>
  <c r="N29" i="8" s="1"/>
  <c r="F239" i="8"/>
  <c r="N30" i="8" s="1"/>
  <c r="F240" i="8"/>
  <c r="N31" i="8" s="1"/>
  <c r="F241" i="8"/>
  <c r="N32" i="8" s="1"/>
  <c r="F242" i="8"/>
  <c r="N33" i="8" s="1"/>
  <c r="F243" i="8"/>
  <c r="N34" i="8" s="1"/>
  <c r="F244" i="8"/>
  <c r="N35" i="8" s="1"/>
  <c r="F245" i="8"/>
  <c r="N36" i="8" s="1"/>
  <c r="F246" i="8"/>
  <c r="N37" i="8" s="1"/>
  <c r="F247" i="8"/>
  <c r="N38" i="8" s="1"/>
  <c r="F248" i="8"/>
  <c r="N39" i="8" s="1"/>
  <c r="F249" i="8"/>
  <c r="N40" i="8" s="1"/>
  <c r="F250" i="8"/>
  <c r="N41" i="8" s="1"/>
  <c r="F251" i="8"/>
  <c r="N42" i="8" s="1"/>
  <c r="F252" i="8"/>
  <c r="N43" i="8" s="1"/>
  <c r="F253" i="8"/>
  <c r="N44" i="8" s="1"/>
  <c r="F254" i="8"/>
  <c r="N45" i="8" s="1"/>
  <c r="F255" i="8"/>
  <c r="N46" i="8" s="1"/>
  <c r="F256" i="8"/>
  <c r="N47" i="8" s="1"/>
  <c r="F257" i="8"/>
  <c r="N48" i="8" s="1"/>
  <c r="F258" i="8"/>
  <c r="N49" i="8" s="1"/>
  <c r="F259" i="8"/>
  <c r="N50" i="8" s="1"/>
  <c r="F260" i="8"/>
  <c r="N51" i="8" s="1"/>
  <c r="F261" i="8"/>
  <c r="N52" i="8" s="1"/>
  <c r="F262" i="8"/>
  <c r="N53" i="8" s="1"/>
  <c r="F263" i="8"/>
  <c r="N54" i="8" s="1"/>
  <c r="O3" i="8"/>
  <c r="F4" i="8"/>
  <c r="J4" i="8" s="1"/>
  <c r="F5" i="8"/>
  <c r="J5" i="8" s="1"/>
  <c r="F6" i="8"/>
  <c r="J6" i="8" s="1"/>
  <c r="F7" i="8"/>
  <c r="J7" i="8" s="1"/>
  <c r="F8" i="8"/>
  <c r="J8" i="8" s="1"/>
  <c r="F9" i="8"/>
  <c r="J9" i="8" s="1"/>
  <c r="F10" i="8"/>
  <c r="J10" i="8" s="1"/>
  <c r="F11" i="8"/>
  <c r="J11" i="8" s="1"/>
  <c r="F12" i="8"/>
  <c r="J12" i="8" s="1"/>
  <c r="F13" i="8"/>
  <c r="J13" i="8" s="1"/>
  <c r="F14" i="8"/>
  <c r="J14" i="8" s="1"/>
  <c r="F15" i="8"/>
  <c r="J15" i="8" s="1"/>
  <c r="F16" i="8"/>
  <c r="J16" i="8" s="1"/>
  <c r="F17" i="8"/>
  <c r="J17" i="8" s="1"/>
  <c r="F18" i="8"/>
  <c r="J18" i="8" s="1"/>
  <c r="F19" i="8"/>
  <c r="J19" i="8" s="1"/>
  <c r="F20" i="8"/>
  <c r="J20" i="8" s="1"/>
  <c r="F21" i="8"/>
  <c r="J21" i="8" s="1"/>
  <c r="F22" i="8"/>
  <c r="J22" i="8" s="1"/>
  <c r="F23" i="8"/>
  <c r="J23" i="8" s="1"/>
  <c r="F24" i="8"/>
  <c r="J24" i="8" s="1"/>
  <c r="F25" i="8"/>
  <c r="J25" i="8" s="1"/>
  <c r="F26" i="8"/>
  <c r="J26" i="8" s="1"/>
  <c r="F27" i="8"/>
  <c r="J27" i="8" s="1"/>
  <c r="F28" i="8"/>
  <c r="J28" i="8" s="1"/>
  <c r="F29" i="8"/>
  <c r="J29" i="8" s="1"/>
  <c r="F30" i="8"/>
  <c r="J30" i="8" s="1"/>
  <c r="F31" i="8"/>
  <c r="J31" i="8" s="1"/>
  <c r="F32" i="8"/>
  <c r="J32" i="8" s="1"/>
  <c r="F33" i="8"/>
  <c r="J33" i="8" s="1"/>
  <c r="F34" i="8"/>
  <c r="J34" i="8" s="1"/>
  <c r="F35" i="8"/>
  <c r="J35" i="8" s="1"/>
  <c r="F36" i="8"/>
  <c r="J36" i="8" s="1"/>
  <c r="F37" i="8"/>
  <c r="J37" i="8" s="1"/>
  <c r="F38" i="8"/>
  <c r="J38" i="8" s="1"/>
  <c r="F39" i="8"/>
  <c r="J39" i="8" s="1"/>
  <c r="F40" i="8"/>
  <c r="J40" i="8" s="1"/>
  <c r="F41" i="8"/>
  <c r="J41" i="8" s="1"/>
  <c r="F42" i="8"/>
  <c r="J42" i="8" s="1"/>
  <c r="F43" i="8"/>
  <c r="J43" i="8" s="1"/>
  <c r="F44" i="8"/>
  <c r="J44" i="8" s="1"/>
  <c r="F45" i="8"/>
  <c r="J45" i="8" s="1"/>
  <c r="F46" i="8"/>
  <c r="J46" i="8" s="1"/>
  <c r="F47" i="8"/>
  <c r="J47" i="8" s="1"/>
  <c r="F48" i="8"/>
  <c r="J48" i="8" s="1"/>
  <c r="F49" i="8"/>
  <c r="J49" i="8" s="1"/>
  <c r="F50" i="8"/>
  <c r="J50" i="8" s="1"/>
  <c r="F51" i="8"/>
  <c r="J51" i="8" s="1"/>
  <c r="F52" i="8"/>
  <c r="J52" i="8" s="1"/>
  <c r="F53" i="8"/>
  <c r="J53" i="8" s="1"/>
  <c r="F54" i="8"/>
  <c r="J54" i="8" s="1"/>
  <c r="F55" i="8"/>
  <c r="J55" i="8" s="1"/>
  <c r="F56" i="8"/>
  <c r="K3" i="8" s="1"/>
  <c r="F57" i="8"/>
  <c r="K4" i="8" s="1"/>
  <c r="F58" i="8"/>
  <c r="K5" i="8" s="1"/>
  <c r="F59" i="8"/>
  <c r="K6" i="8" s="1"/>
  <c r="F60" i="8"/>
  <c r="K7" i="8" s="1"/>
  <c r="F61" i="8"/>
  <c r="K8" i="8" s="1"/>
  <c r="F62" i="8"/>
  <c r="K9" i="8" s="1"/>
  <c r="F63" i="8"/>
  <c r="K10" i="8" s="1"/>
  <c r="F64" i="8"/>
  <c r="K11" i="8" s="1"/>
  <c r="F65" i="8"/>
  <c r="K12" i="8" s="1"/>
  <c r="F66" i="8"/>
  <c r="K13" i="8" s="1"/>
  <c r="F67" i="8"/>
  <c r="K14" i="8" s="1"/>
  <c r="F68" i="8"/>
  <c r="K15" i="8" s="1"/>
  <c r="F69" i="8"/>
  <c r="K16" i="8" s="1"/>
  <c r="F70" i="8"/>
  <c r="K17" i="8" s="1"/>
  <c r="F71" i="8"/>
  <c r="K18" i="8" s="1"/>
  <c r="F72" i="8"/>
  <c r="K19" i="8" s="1"/>
  <c r="F73" i="8"/>
  <c r="K20" i="8" s="1"/>
  <c r="F74" i="8"/>
  <c r="K21" i="8" s="1"/>
  <c r="F75" i="8"/>
  <c r="K22" i="8" s="1"/>
  <c r="F76" i="8"/>
  <c r="K23" i="8" s="1"/>
  <c r="F77" i="8"/>
  <c r="K24" i="8" s="1"/>
  <c r="F78" i="8"/>
  <c r="K25" i="8" s="1"/>
  <c r="F79" i="8"/>
  <c r="K26" i="8" s="1"/>
  <c r="F80" i="8"/>
  <c r="K27" i="8" s="1"/>
  <c r="F81" i="8"/>
  <c r="K28" i="8" s="1"/>
  <c r="F82" i="8"/>
  <c r="K29" i="8" s="1"/>
  <c r="F83" i="8"/>
  <c r="K30" i="8" s="1"/>
  <c r="F84" i="8"/>
  <c r="K31" i="8" s="1"/>
  <c r="F85" i="8"/>
  <c r="K32" i="8" s="1"/>
  <c r="F86" i="8"/>
  <c r="K33" i="8" s="1"/>
  <c r="F87" i="8"/>
  <c r="K34" i="8" s="1"/>
  <c r="F88" i="8"/>
  <c r="K35" i="8" s="1"/>
  <c r="F89" i="8"/>
  <c r="K36" i="8" s="1"/>
  <c r="F90" i="8"/>
  <c r="K37" i="8" s="1"/>
  <c r="F91" i="8"/>
  <c r="K38" i="8" s="1"/>
  <c r="F92" i="8"/>
  <c r="K39" i="8" s="1"/>
  <c r="F93" i="8"/>
  <c r="K40" i="8" s="1"/>
  <c r="F94" i="8"/>
  <c r="K41" i="8" s="1"/>
  <c r="F95" i="8"/>
  <c r="K42" i="8" s="1"/>
  <c r="F96" i="8"/>
  <c r="K43" i="8" s="1"/>
  <c r="F97" i="8"/>
  <c r="K44" i="8" s="1"/>
  <c r="F98" i="8"/>
  <c r="K45" i="8" s="1"/>
  <c r="F99" i="8"/>
  <c r="K46" i="8" s="1"/>
  <c r="F100" i="8"/>
  <c r="K47" i="8" s="1"/>
  <c r="F101" i="8"/>
  <c r="K48" i="8" s="1"/>
  <c r="F102" i="8"/>
  <c r="K49" i="8" s="1"/>
  <c r="F103" i="8"/>
  <c r="K50" i="8" s="1"/>
  <c r="F104" i="8"/>
  <c r="K51" i="8" s="1"/>
  <c r="F105" i="8"/>
  <c r="K52" i="8" s="1"/>
  <c r="F106" i="8"/>
  <c r="K53" i="8" s="1"/>
  <c r="F107" i="8"/>
  <c r="K54" i="8" s="1"/>
  <c r="F108" i="8"/>
  <c r="L3" i="8" s="1"/>
  <c r="F109" i="8"/>
  <c r="L4" i="8" s="1"/>
  <c r="F110" i="8"/>
  <c r="L5" i="8" s="1"/>
  <c r="F111" i="8"/>
  <c r="L6" i="8" s="1"/>
  <c r="F112" i="8"/>
  <c r="L7" i="8" s="1"/>
  <c r="F113" i="8"/>
  <c r="L8" i="8" s="1"/>
  <c r="F114" i="8"/>
  <c r="L9" i="8" s="1"/>
  <c r="F115" i="8"/>
  <c r="L10" i="8" s="1"/>
  <c r="F116" i="8"/>
  <c r="L11" i="8" s="1"/>
  <c r="F117" i="8"/>
  <c r="L12" i="8" s="1"/>
  <c r="F118" i="8"/>
  <c r="L13" i="8" s="1"/>
  <c r="F119" i="8"/>
  <c r="L14" i="8" s="1"/>
  <c r="F120" i="8"/>
  <c r="L15" i="8" s="1"/>
  <c r="F121" i="8"/>
  <c r="L16" i="8" s="1"/>
  <c r="F122" i="8"/>
  <c r="L17" i="8" s="1"/>
  <c r="F123" i="8"/>
  <c r="L18" i="8" s="1"/>
  <c r="F124" i="8"/>
  <c r="L19" i="8" s="1"/>
  <c r="F125" i="8"/>
  <c r="L20" i="8" s="1"/>
  <c r="F126" i="8"/>
  <c r="L21" i="8" s="1"/>
  <c r="F127" i="8"/>
  <c r="L22" i="8" s="1"/>
  <c r="F128" i="8"/>
  <c r="L23" i="8" s="1"/>
  <c r="F129" i="8"/>
  <c r="L24" i="8" s="1"/>
  <c r="F130" i="8"/>
  <c r="L25" i="8" s="1"/>
  <c r="F131" i="8"/>
  <c r="L26" i="8" s="1"/>
  <c r="F132" i="8"/>
  <c r="L27" i="8" s="1"/>
  <c r="F133" i="8"/>
  <c r="L28" i="8" s="1"/>
  <c r="F134" i="8"/>
  <c r="L29" i="8" s="1"/>
  <c r="F3" i="8" l="1"/>
  <c r="J3" i="8" s="1"/>
</calcChain>
</file>

<file path=xl/sharedStrings.xml><?xml version="1.0" encoding="utf-8"?>
<sst xmlns="http://schemas.openxmlformats.org/spreadsheetml/2006/main" count="1661" uniqueCount="565">
  <si>
    <t>Estadísticas Vitales</t>
  </si>
  <si>
    <t>Semanas según estándar ISO 8601</t>
  </si>
  <si>
    <t>Semana</t>
  </si>
  <si>
    <t>Inicia</t>
  </si>
  <si>
    <t>Fin</t>
  </si>
  <si>
    <t>semana 01</t>
  </si>
  <si>
    <t>Semana 02</t>
  </si>
  <si>
    <t>Semana 03</t>
  </si>
  <si>
    <t>Semana 04</t>
  </si>
  <si>
    <t>Semana 05</t>
  </si>
  <si>
    <t>Semana 06</t>
  </si>
  <si>
    <t>Semana 07</t>
  </si>
  <si>
    <t>Semana 08</t>
  </si>
  <si>
    <t>Semana 09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</si>
  <si>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</si>
  <si>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</si>
  <si>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</si>
  <si>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</si>
  <si>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</si>
  <si>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</si>
  <si>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</si>
  <si>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</si>
  <si>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</si>
  <si>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</si>
  <si>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</si>
  <si>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</si>
  <si>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</si>
  <si>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Semana 23</t>
  </si>
  <si>
    <t>Semana 24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</si>
  <si>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</si>
  <si>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</si>
  <si>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</si>
  <si>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</si>
  <si>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</si>
  <si>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</si>
  <si>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</si>
  <si>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</si>
  <si>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</si>
  <si>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</si>
  <si>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</si>
  <si>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</si>
  <si>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</si>
  <si>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</si>
  <si>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</si>
  <si>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</si>
  <si>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</si>
  <si>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</si>
  <si>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</si>
  <si>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</si>
  <si>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</si>
  <si>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</si>
  <si>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</si>
  <si>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</si>
  <si>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</si>
  <si>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</si>
  <si>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</si>
  <si>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Semana 52</t>
  </si>
  <si>
    <t>Semana 53</t>
  </si>
  <si>
    <t>Defunciones no fetales por probable manera de muerte y sexo, según año y semana de defunción</t>
  </si>
  <si>
    <t>SANTANDER</t>
  </si>
  <si>
    <t>Natural</t>
  </si>
  <si>
    <t>No natural</t>
  </si>
  <si>
    <t>En estudio</t>
  </si>
  <si>
    <t>Total</t>
  </si>
  <si>
    <t>Hombre</t>
  </si>
  <si>
    <t>Mujer</t>
  </si>
  <si>
    <t>Indeterminado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</si>
  <si>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</si>
  <si>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</si>
  <si>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</si>
  <si>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</si>
  <si>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</si>
  <si>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</si>
  <si>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</si>
  <si>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</si>
  <si>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</si>
  <si>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2024pr</t>
  </si>
  <si>
    <t>Fuente: DANE - Estadísticas Vitales</t>
  </si>
  <si>
    <t>pr: Cifras preliminares</t>
  </si>
  <si>
    <t>totales</t>
  </si>
  <si>
    <t>Causa externa</t>
  </si>
  <si>
    <t>NATURALES</t>
  </si>
  <si>
    <t>Causa externa_Sexo</t>
  </si>
  <si>
    <t>Violenta</t>
  </si>
  <si>
    <t>TOTAL</t>
  </si>
  <si>
    <t>2015-H</t>
  </si>
  <si>
    <t>2015-M</t>
  </si>
  <si>
    <t>2016-H</t>
  </si>
  <si>
    <t>2016-M</t>
  </si>
  <si>
    <t>2017-H</t>
  </si>
  <si>
    <t>2017-M</t>
  </si>
  <si>
    <t>2018-H</t>
  </si>
  <si>
    <t>2018-M</t>
  </si>
  <si>
    <t>2019-H</t>
  </si>
  <si>
    <t>2019-M</t>
  </si>
  <si>
    <t>2020-H</t>
  </si>
  <si>
    <t>2020-M</t>
  </si>
  <si>
    <t>2021-H</t>
  </si>
  <si>
    <t>2021-M</t>
  </si>
  <si>
    <t>2022-H</t>
  </si>
  <si>
    <t>2022-M</t>
  </si>
  <si>
    <t>2023-H</t>
  </si>
  <si>
    <t>2023-M</t>
  </si>
  <si>
    <t>2024-H</t>
  </si>
  <si>
    <t>2024-M</t>
  </si>
  <si>
    <t>PROMEDIO</t>
  </si>
  <si>
    <t>INDICE 2020</t>
  </si>
  <si>
    <t>INDICE 2021</t>
  </si>
  <si>
    <t>INDICE 2022</t>
  </si>
  <si>
    <t>INDICE 2023</t>
  </si>
  <si>
    <t>INDICE 2024</t>
  </si>
  <si>
    <t>Semana 1-2015</t>
  </si>
  <si>
    <t>sem-1</t>
  </si>
  <si>
    <t>Semana 2-2015</t>
  </si>
  <si>
    <t>sem-2</t>
  </si>
  <si>
    <t>Semana 3-2015</t>
  </si>
  <si>
    <t>sem-3</t>
  </si>
  <si>
    <t>Semana 4-2015</t>
  </si>
  <si>
    <t>sem-4</t>
  </si>
  <si>
    <t>Semana 5-2015</t>
  </si>
  <si>
    <t>sem-5</t>
  </si>
  <si>
    <t>Semana 6-2015</t>
  </si>
  <si>
    <t>sem-6</t>
  </si>
  <si>
    <t>Semana 7-2015</t>
  </si>
  <si>
    <t>sem-7</t>
  </si>
  <si>
    <t>Semana 8-2015</t>
  </si>
  <si>
    <t>sem-8</t>
  </si>
  <si>
    <t>Semana 9-2015</t>
  </si>
  <si>
    <t>sem-9</t>
  </si>
  <si>
    <t>Semana 10-2015</t>
  </si>
  <si>
    <t>sem-10</t>
  </si>
  <si>
    <t>Semana 11-2015</t>
  </si>
  <si>
    <t>sem-11</t>
  </si>
  <si>
    <t>Semana 12-2015</t>
  </si>
  <si>
    <t>sem-12</t>
  </si>
  <si>
    <t>Semana 13-2015</t>
  </si>
  <si>
    <t>sem-13</t>
  </si>
  <si>
    <t>Semana 14-2015</t>
  </si>
  <si>
    <t>sem-14</t>
  </si>
  <si>
    <t>Semana 15-2015</t>
  </si>
  <si>
    <t>sem-15</t>
  </si>
  <si>
    <t>Semana 16-2015</t>
  </si>
  <si>
    <t>sem-16</t>
  </si>
  <si>
    <t>Semana 17-2015</t>
  </si>
  <si>
    <t>sem-17</t>
  </si>
  <si>
    <t>Semana 18-2015</t>
  </si>
  <si>
    <t>sem-18</t>
  </si>
  <si>
    <t>Semana 19-2015</t>
  </si>
  <si>
    <t>sem-19</t>
  </si>
  <si>
    <t>Semana 20-2015</t>
  </si>
  <si>
    <t>sem-20</t>
  </si>
  <si>
    <t>Semana 21-2015</t>
  </si>
  <si>
    <t>sem-21</t>
  </si>
  <si>
    <t>Semana 22-2015</t>
  </si>
  <si>
    <t>sem-22</t>
  </si>
  <si>
    <t>Semana 23-2015</t>
  </si>
  <si>
    <t>sem-23</t>
  </si>
  <si>
    <t>Semana 24-2015</t>
  </si>
  <si>
    <t>sem-24</t>
  </si>
  <si>
    <t>Semana 25-2015</t>
  </si>
  <si>
    <t>sem-25</t>
  </si>
  <si>
    <t>Semana 26-2015</t>
  </si>
  <si>
    <t>sem-26</t>
  </si>
  <si>
    <t>Semana 27-2015</t>
  </si>
  <si>
    <t>sem-27</t>
  </si>
  <si>
    <t>Semana 28-2015</t>
  </si>
  <si>
    <t>sem-28</t>
  </si>
  <si>
    <t>Semana 29-2015</t>
  </si>
  <si>
    <t>sem-29</t>
  </si>
  <si>
    <t>Semana 30-2015</t>
  </si>
  <si>
    <t>sem-30</t>
  </si>
  <si>
    <t>Semana 31-2015</t>
  </si>
  <si>
    <t>sem-31</t>
  </si>
  <si>
    <t>Semana 32-2015</t>
  </si>
  <si>
    <t>sem-32</t>
  </si>
  <si>
    <t>Semana 33-2015</t>
  </si>
  <si>
    <t>sem-33</t>
  </si>
  <si>
    <t>Semana 34-2015</t>
  </si>
  <si>
    <t>sem-34</t>
  </si>
  <si>
    <t>Semana 35-2015</t>
  </si>
  <si>
    <t>sem-35</t>
  </si>
  <si>
    <t>Semana 36-2015</t>
  </si>
  <si>
    <t>sem-36</t>
  </si>
  <si>
    <t>Semana 37-2015</t>
  </si>
  <si>
    <t>sem-37</t>
  </si>
  <si>
    <t>Semana 38-2015</t>
  </si>
  <si>
    <t>sem-38</t>
  </si>
  <si>
    <t>Semana 39-2015</t>
  </si>
  <si>
    <t>sem-39</t>
  </si>
  <si>
    <t>Semana 40-2015</t>
  </si>
  <si>
    <t>sem-40</t>
  </si>
  <si>
    <t>Semana 41-2015</t>
  </si>
  <si>
    <t>sem-41</t>
  </si>
  <si>
    <t>Semana 42-2015</t>
  </si>
  <si>
    <t>sem-42</t>
  </si>
  <si>
    <t>Semana 43-2015</t>
  </si>
  <si>
    <t>sem-43</t>
  </si>
  <si>
    <t>Semana 44-2015</t>
  </si>
  <si>
    <t>sem-44</t>
  </si>
  <si>
    <t>Semana 45-2015</t>
  </si>
  <si>
    <t>sem-45</t>
  </si>
  <si>
    <t>Semana 46-2015</t>
  </si>
  <si>
    <t>sem-46</t>
  </si>
  <si>
    <t>Semana 47-2015</t>
  </si>
  <si>
    <t>sem-47</t>
  </si>
  <si>
    <t>Semana 48-2015</t>
  </si>
  <si>
    <t>sem-48</t>
  </si>
  <si>
    <t>Semana 49-2015</t>
  </si>
  <si>
    <t>sem-49</t>
  </si>
  <si>
    <t>Semana 50-2015</t>
  </si>
  <si>
    <t>sem-50</t>
  </si>
  <si>
    <t>Semana 51-2015</t>
  </si>
  <si>
    <t>sem-51</t>
  </si>
  <si>
    <t>Semana 52-2015</t>
  </si>
  <si>
    <t>sem-52</t>
  </si>
  <si>
    <t>Semana 53-2015</t>
  </si>
  <si>
    <t>sem-53</t>
  </si>
  <si>
    <t>Semana 1-2016</t>
  </si>
  <si>
    <t>Semana 2-2016</t>
  </si>
  <si>
    <t>Semana 3-2016</t>
  </si>
  <si>
    <t>Semana 4-2016</t>
  </si>
  <si>
    <t>Semana 5-2016</t>
  </si>
  <si>
    <t>Semana 6-2016</t>
  </si>
  <si>
    <t>Semana 7-2016</t>
  </si>
  <si>
    <t>Semana 8-2016</t>
  </si>
  <si>
    <t>Semana 9-2016</t>
  </si>
  <si>
    <t>Semana 10-2016</t>
  </si>
  <si>
    <t>Semana 11-2016</t>
  </si>
  <si>
    <t>Semana 12-2016</t>
  </si>
  <si>
    <t>Semana 13-2016</t>
  </si>
  <si>
    <t>Semana 14-2016</t>
  </si>
  <si>
    <t>Semana 15-2016</t>
  </si>
  <si>
    <t>Semana 16-2016</t>
  </si>
  <si>
    <t>Semana 17-2016</t>
  </si>
  <si>
    <t>Semana 18-2016</t>
  </si>
  <si>
    <t>Semana 19-2016</t>
  </si>
  <si>
    <t>Semana 20-2016</t>
  </si>
  <si>
    <t>Semana 21-2016</t>
  </si>
  <si>
    <t>Semana 22-2016</t>
  </si>
  <si>
    <t>Semana 23-2016</t>
  </si>
  <si>
    <t>Semana 24-2016</t>
  </si>
  <si>
    <t>Semana 25-2016</t>
  </si>
  <si>
    <t>Semana 26-2016</t>
  </si>
  <si>
    <t>Semana 27-2016</t>
  </si>
  <si>
    <t>Semana 28-2016</t>
  </si>
  <si>
    <t>Semana 29-2016</t>
  </si>
  <si>
    <t>Semana 30-2016</t>
  </si>
  <si>
    <t>Semana 31-2016</t>
  </si>
  <si>
    <t>Semana 32-2016</t>
  </si>
  <si>
    <t>Semana 33-2016</t>
  </si>
  <si>
    <t>Semana 34-2016</t>
  </si>
  <si>
    <t>Semana 35-2016</t>
  </si>
  <si>
    <t>Semana 36-2016</t>
  </si>
  <si>
    <t>Semana 37-2016</t>
  </si>
  <si>
    <t>Semana 38-2016</t>
  </si>
  <si>
    <t>Semana 39-2016</t>
  </si>
  <si>
    <t>Semana 40-2016</t>
  </si>
  <si>
    <t>Semana 41-2016</t>
  </si>
  <si>
    <t>Semana 42-2016</t>
  </si>
  <si>
    <t>Semana 43-2016</t>
  </si>
  <si>
    <t>Semana 44-2016</t>
  </si>
  <si>
    <t>Semana 45-2016</t>
  </si>
  <si>
    <t>Semana 46-2016</t>
  </si>
  <si>
    <t>Semana 47-2016</t>
  </si>
  <si>
    <t>Semana 48-2016</t>
  </si>
  <si>
    <t>Semana 49-2016</t>
  </si>
  <si>
    <t>Semana 50-2016</t>
  </si>
  <si>
    <t>Semana 51-2016</t>
  </si>
  <si>
    <t>Semana 52-2016</t>
  </si>
  <si>
    <t>Semana 1-2017</t>
  </si>
  <si>
    <t>Semana 2-2017</t>
  </si>
  <si>
    <t>Semana 3-2017</t>
  </si>
  <si>
    <t>Semana 4-2017</t>
  </si>
  <si>
    <t>Semana 5-2017</t>
  </si>
  <si>
    <t>Semana 6-2017</t>
  </si>
  <si>
    <t>Semana 7-2017</t>
  </si>
  <si>
    <t>Semana 8-2017</t>
  </si>
  <si>
    <t>Semana 9-2017</t>
  </si>
  <si>
    <t>Semana 10-2017</t>
  </si>
  <si>
    <t>Semana 11-2017</t>
  </si>
  <si>
    <t>Semana 12-2017</t>
  </si>
  <si>
    <t>Semana 13-2017</t>
  </si>
  <si>
    <t>Semana 14-2017</t>
  </si>
  <si>
    <t>Semana 15-2017</t>
  </si>
  <si>
    <t>Semana 16-2017</t>
  </si>
  <si>
    <t>Semana 17-2017</t>
  </si>
  <si>
    <t>Semana 18-2017</t>
  </si>
  <si>
    <t>Semana 19-2017</t>
  </si>
  <si>
    <t>Semana 20-2017</t>
  </si>
  <si>
    <t>Semana 21-2017</t>
  </si>
  <si>
    <t>Semana 22-2017</t>
  </si>
  <si>
    <t>Semana 23-2017</t>
  </si>
  <si>
    <t>Semana 24-2017</t>
  </si>
  <si>
    <t>Semana 25-2017</t>
  </si>
  <si>
    <t>Semana 26-2017</t>
  </si>
  <si>
    <t>Semana 27-2017</t>
  </si>
  <si>
    <t>Semana 28-2017</t>
  </si>
  <si>
    <t>Semana 29-2017</t>
  </si>
  <si>
    <t>Semana 30-2017</t>
  </si>
  <si>
    <t>Semana 31-2017</t>
  </si>
  <si>
    <t>Semana 32-2017</t>
  </si>
  <si>
    <t>Semana 33-2017</t>
  </si>
  <si>
    <t>Semana 34-2017</t>
  </si>
  <si>
    <t>Semana 35-2017</t>
  </si>
  <si>
    <t>Semana 36-2017</t>
  </si>
  <si>
    <t>Semana 37-2017</t>
  </si>
  <si>
    <t>Semana 38-2017</t>
  </si>
  <si>
    <t>Semana 39-2017</t>
  </si>
  <si>
    <t>Semana 40-2017</t>
  </si>
  <si>
    <t>Semana 41-2017</t>
  </si>
  <si>
    <t>Semana 42-2017</t>
  </si>
  <si>
    <t>Semana 43-2017</t>
  </si>
  <si>
    <t>Semana 44-2017</t>
  </si>
  <si>
    <t>Semana 45-2017</t>
  </si>
  <si>
    <t>Semana 46-2017</t>
  </si>
  <si>
    <t>Semana 47-2017</t>
  </si>
  <si>
    <t>Semana 48-2017</t>
  </si>
  <si>
    <t>Semana 49-2017</t>
  </si>
  <si>
    <t>Semana 50-2017</t>
  </si>
  <si>
    <t>Semana 51-2017</t>
  </si>
  <si>
    <t>Semana 52-2017</t>
  </si>
  <si>
    <t>Semana 1-2018</t>
  </si>
  <si>
    <t>Semana 2-2018</t>
  </si>
  <si>
    <t>Semana 3-2018</t>
  </si>
  <si>
    <t>Semana 4-2018</t>
  </si>
  <si>
    <t>Semana 5-2018</t>
  </si>
  <si>
    <t>Semana 6-2018</t>
  </si>
  <si>
    <t>Semana 7-2018</t>
  </si>
  <si>
    <t>Semana 8-2018</t>
  </si>
  <si>
    <t>Semana 9-2018</t>
  </si>
  <si>
    <t>Semana 10-2018</t>
  </si>
  <si>
    <t>Semana 11-2018</t>
  </si>
  <si>
    <t>Semana 12-2018</t>
  </si>
  <si>
    <t>Semana 13-2018</t>
  </si>
  <si>
    <t>Semana 14-2018</t>
  </si>
  <si>
    <t>Semana 15-2018</t>
  </si>
  <si>
    <t>Semana 16-2018</t>
  </si>
  <si>
    <t>Semana 17-2018</t>
  </si>
  <si>
    <t>Semana 18-2018</t>
  </si>
  <si>
    <t>Semana 19-2018</t>
  </si>
  <si>
    <t>Semana 20-2018</t>
  </si>
  <si>
    <t>Semana 21-2018</t>
  </si>
  <si>
    <t>Semana 22-2018</t>
  </si>
  <si>
    <t>Semana 23-2018</t>
  </si>
  <si>
    <t>Semana 24-2018</t>
  </si>
  <si>
    <t>Semana 25-2018</t>
  </si>
  <si>
    <t>Semana 26-2018</t>
  </si>
  <si>
    <t>Semana 27-2018</t>
  </si>
  <si>
    <t>Semana 28-2018</t>
  </si>
  <si>
    <t>Semana 29-2018</t>
  </si>
  <si>
    <t>Semana 30-2018</t>
  </si>
  <si>
    <t>Semana 31-2018</t>
  </si>
  <si>
    <t>Semana 32-2018</t>
  </si>
  <si>
    <t>Semana 33-2018</t>
  </si>
  <si>
    <t>Semana 34-2018</t>
  </si>
  <si>
    <t>Semana 35-2018</t>
  </si>
  <si>
    <t>Semana 36-2018</t>
  </si>
  <si>
    <t>Semana 37-2018</t>
  </si>
  <si>
    <t>Semana 38-2018</t>
  </si>
  <si>
    <t>Semana 39-2018</t>
  </si>
  <si>
    <t>Semana 40-2018</t>
  </si>
  <si>
    <t>Semana 41-2018</t>
  </si>
  <si>
    <t>Semana 42-2018</t>
  </si>
  <si>
    <t>Semana 43-2018</t>
  </si>
  <si>
    <t>Semana 44-2018</t>
  </si>
  <si>
    <t>Semana 45-2018</t>
  </si>
  <si>
    <t>Semana 46-2018</t>
  </si>
  <si>
    <t>Semana 47-2018</t>
  </si>
  <si>
    <t>Semana 48-2018</t>
  </si>
  <si>
    <t>Semana 49-2018</t>
  </si>
  <si>
    <t>Semana 50-2018</t>
  </si>
  <si>
    <t>Semana 51-2018</t>
  </si>
  <si>
    <t>Semana 52-2018</t>
  </si>
  <si>
    <t>Semana 1-2019</t>
  </si>
  <si>
    <t>Semana 2-2019</t>
  </si>
  <si>
    <t>Semana 3-2019</t>
  </si>
  <si>
    <t>Semana 4-2019</t>
  </si>
  <si>
    <t>Semana 5-2019</t>
  </si>
  <si>
    <t>Semana 6-2019</t>
  </si>
  <si>
    <t>Semana 7-2019</t>
  </si>
  <si>
    <t>Semana 8-2019</t>
  </si>
  <si>
    <t>Semana 9-2019</t>
  </si>
  <si>
    <t>Semana 10-2019</t>
  </si>
  <si>
    <t>Semana 11-2019</t>
  </si>
  <si>
    <t>Semana 12-2019</t>
  </si>
  <si>
    <t>Semana 13-2019</t>
  </si>
  <si>
    <t>Semana 14-2019</t>
  </si>
  <si>
    <t>Semana 15-2019</t>
  </si>
  <si>
    <t>Semana 16-2019</t>
  </si>
  <si>
    <t>Semana 17-2019</t>
  </si>
  <si>
    <t>Semana 18-2019</t>
  </si>
  <si>
    <t>Semana 19-2019</t>
  </si>
  <si>
    <t>Semana 20-2019</t>
  </si>
  <si>
    <t>Semana 21-2019</t>
  </si>
  <si>
    <t>Semana 22-2019</t>
  </si>
  <si>
    <t>Semana 23-2019</t>
  </si>
  <si>
    <t>Semana 24-2019</t>
  </si>
  <si>
    <t>Semana 25-2019</t>
  </si>
  <si>
    <t>Semana 26-2019</t>
  </si>
  <si>
    <t>Semana 27-2019</t>
  </si>
  <si>
    <t>Semana 28-2019</t>
  </si>
  <si>
    <t>Semana 29-2019</t>
  </si>
  <si>
    <t>Semana 30-2019</t>
  </si>
  <si>
    <t>Semana 31-2019</t>
  </si>
  <si>
    <t>Semana 32-2019</t>
  </si>
  <si>
    <t>Semana 33-2019</t>
  </si>
  <si>
    <t>Semana 34-2019</t>
  </si>
  <si>
    <t>Semana 35-2019</t>
  </si>
  <si>
    <t>Semana 36-2019</t>
  </si>
  <si>
    <t>Semana 37-2019</t>
  </si>
  <si>
    <t>Semana 38-2019</t>
  </si>
  <si>
    <t>Semana 39-2019</t>
  </si>
  <si>
    <t>Semana 40-2019</t>
  </si>
  <si>
    <t>Semana 41-2019</t>
  </si>
  <si>
    <t>Semana 42-2019</t>
  </si>
  <si>
    <t>Semana 43-2019</t>
  </si>
  <si>
    <t>Semana 44-2019</t>
  </si>
  <si>
    <t>Semana 45-2019</t>
  </si>
  <si>
    <t>Semana 46-2019</t>
  </si>
  <si>
    <t>Semana 47-2019</t>
  </si>
  <si>
    <t>Semana 48-2019</t>
  </si>
  <si>
    <t>Semana 49-2019</t>
  </si>
  <si>
    <t>Semana 50-2019</t>
  </si>
  <si>
    <t>Semana 51-2019</t>
  </si>
  <si>
    <t>Semana 52-2019</t>
  </si>
  <si>
    <t>Semana 1-2020</t>
  </si>
  <si>
    <t>Semana 2-2020</t>
  </si>
  <si>
    <t>Semana 3-2020</t>
  </si>
  <si>
    <t>Semana 4-2020</t>
  </si>
  <si>
    <t>Semana 5-2020</t>
  </si>
  <si>
    <t>Semana 6-2020</t>
  </si>
  <si>
    <t>Semana 7-2020</t>
  </si>
  <si>
    <t>Semana 8-2020</t>
  </si>
  <si>
    <t>Semana 9-2020</t>
  </si>
  <si>
    <t>Semana 10-2020</t>
  </si>
  <si>
    <t>Semana 11-2020</t>
  </si>
  <si>
    <t>Semana 12-2020</t>
  </si>
  <si>
    <t>Semana 13-2020</t>
  </si>
  <si>
    <t>Semana 14-2020</t>
  </si>
  <si>
    <t>Semana 15-2020</t>
  </si>
  <si>
    <t>Semana 16-2020</t>
  </si>
  <si>
    <t>Semana 17-2020</t>
  </si>
  <si>
    <t>Semana 18-2020</t>
  </si>
  <si>
    <t>Semana 19-2020</t>
  </si>
  <si>
    <t>Semana 20-2020</t>
  </si>
  <si>
    <t>Semana 21-2020</t>
  </si>
  <si>
    <t>Semana 22-2020</t>
  </si>
  <si>
    <t>Semana 23-2020</t>
  </si>
  <si>
    <t>Semana 24-2020</t>
  </si>
  <si>
    <t>Semana 25-2020</t>
  </si>
  <si>
    <t>Semana 26-2020</t>
  </si>
  <si>
    <t>Semana 27-2020</t>
  </si>
  <si>
    <t>Semana 28-2020</t>
  </si>
  <si>
    <t>Semana 29-2020</t>
  </si>
  <si>
    <t>Semana 30-2020</t>
  </si>
  <si>
    <t>Semana 31-2020</t>
  </si>
  <si>
    <t>Semana 32-2020</t>
  </si>
  <si>
    <t>Semana 33-2020</t>
  </si>
  <si>
    <t>Semana 34-2020</t>
  </si>
  <si>
    <t>Semana 35-2020</t>
  </si>
  <si>
    <t>Semana 36-2020</t>
  </si>
  <si>
    <t>Semana 37-2020</t>
  </si>
  <si>
    <t>Semana 38-2020</t>
  </si>
  <si>
    <t>Semana 39-2020</t>
  </si>
  <si>
    <t>Semana 40-2020</t>
  </si>
  <si>
    <t>Semana 41-2020</t>
  </si>
  <si>
    <t>Semana 42-2020</t>
  </si>
  <si>
    <t>Semana 43-2020</t>
  </si>
  <si>
    <t>Semana 44-2020</t>
  </si>
  <si>
    <t>Semana 45-2020</t>
  </si>
  <si>
    <t>Semana 46-2020</t>
  </si>
  <si>
    <t>Semana 47-2020</t>
  </si>
  <si>
    <t>Semana 48-2020</t>
  </si>
  <si>
    <t>Semana 49-2020</t>
  </si>
  <si>
    <t>Semana 50-2020</t>
  </si>
  <si>
    <t>Semana 51-2020</t>
  </si>
  <si>
    <t>Semana 52-2020</t>
  </si>
  <si>
    <t>Semana 53-2020</t>
  </si>
  <si>
    <t>Semana 1-2021</t>
  </si>
  <si>
    <t>Semana 2-2021</t>
  </si>
  <si>
    <t>Semana 3-2021</t>
  </si>
  <si>
    <t>Semana 4-2021</t>
  </si>
  <si>
    <t>Semana 5-2021</t>
  </si>
  <si>
    <t>Semana 6-2021</t>
  </si>
  <si>
    <t>Semana 7-2021</t>
  </si>
  <si>
    <t>Semana 8-2021</t>
  </si>
  <si>
    <t>Semana 9-2021</t>
  </si>
  <si>
    <t>Semana 10-2021</t>
  </si>
  <si>
    <t>Semana 11-2021</t>
  </si>
  <si>
    <t>Semana 12-2021</t>
  </si>
  <si>
    <t>Semana 13-2021</t>
  </si>
  <si>
    <t>Semana 14-2021</t>
  </si>
  <si>
    <t>Semana 15-2021</t>
  </si>
  <si>
    <t>Semana 16-2021</t>
  </si>
  <si>
    <t>Semana 17-2021</t>
  </si>
  <si>
    <t>Semana 18-2021</t>
  </si>
  <si>
    <t>Semana 19-2021</t>
  </si>
  <si>
    <t>Semana 20-2021</t>
  </si>
  <si>
    <t>Semana 21-2021</t>
  </si>
  <si>
    <t>Semana 22-2021</t>
  </si>
  <si>
    <t>Semana 23-2021</t>
  </si>
  <si>
    <t>Semana 24-2021</t>
  </si>
  <si>
    <t>Semana 25-2021</t>
  </si>
  <si>
    <t>Semana 26-2021</t>
  </si>
  <si>
    <t>Semana 27-2021</t>
  </si>
  <si>
    <t>Semana 28-2021</t>
  </si>
  <si>
    <t>Semana 29-2021</t>
  </si>
  <si>
    <t>Semana 30-2021</t>
  </si>
  <si>
    <t>Semana 31-2021</t>
  </si>
  <si>
    <t>Semana 32-2021</t>
  </si>
  <si>
    <t>Semana 33-2021</t>
  </si>
  <si>
    <t>Semana 34-2021</t>
  </si>
  <si>
    <t>Semana 35-2021</t>
  </si>
  <si>
    <t>Semana 36-2021</t>
  </si>
  <si>
    <t>Semana 37-2021</t>
  </si>
  <si>
    <t>Semana 38-2021</t>
  </si>
  <si>
    <t>Semana 39-2021</t>
  </si>
  <si>
    <t>Semana 40-2021</t>
  </si>
  <si>
    <t>Semana 41-2021</t>
  </si>
  <si>
    <t>Semana 42-2021</t>
  </si>
  <si>
    <t>Semana 43-2021</t>
  </si>
  <si>
    <t>Semana 44-2021</t>
  </si>
  <si>
    <t>Semana 45-2021</t>
  </si>
  <si>
    <t>Semana 46-2021</t>
  </si>
  <si>
    <t>Semana 47-2021</t>
  </si>
  <si>
    <t>Semana 48-2021</t>
  </si>
  <si>
    <t>Semana 49-2021</t>
  </si>
  <si>
    <t>Semana 50-2021</t>
  </si>
  <si>
    <t>Semana 51-2021</t>
  </si>
  <si>
    <t>Semana 52-2021</t>
  </si>
  <si>
    <t>Semana 1-2022</t>
  </si>
  <si>
    <t>Semana 2-2022</t>
  </si>
  <si>
    <t>Semana 3-2022</t>
  </si>
  <si>
    <t>Semana 4-2022</t>
  </si>
  <si>
    <t>Semana 5-2022</t>
  </si>
  <si>
    <t>Semana 6-2022</t>
  </si>
  <si>
    <t>Semana 7-2022</t>
  </si>
  <si>
    <t>Semana 8-2022</t>
  </si>
  <si>
    <t>Semana 9-2022</t>
  </si>
  <si>
    <t>Semana 10-2022</t>
  </si>
  <si>
    <t>Semana 11-2022</t>
  </si>
  <si>
    <t>Semana 12-2022</t>
  </si>
  <si>
    <t>Semana 13-2022</t>
  </si>
  <si>
    <t>Semana 14-2022</t>
  </si>
  <si>
    <t>Semana 15-2022</t>
  </si>
  <si>
    <t>Semana 16-2022</t>
  </si>
  <si>
    <t>Semana 17-2022</t>
  </si>
  <si>
    <t>Semana 18-2022</t>
  </si>
  <si>
    <t>Semana 19-2022</t>
  </si>
  <si>
    <t>Semana 20-2022</t>
  </si>
  <si>
    <t>Semana 21-2022</t>
  </si>
  <si>
    <t>Semana 22-2022</t>
  </si>
  <si>
    <t>2025pr</t>
  </si>
  <si>
    <r>
      <t>Nota técnica:</t>
    </r>
    <r>
      <rPr>
        <sz val="8"/>
        <color rgb="FF000000"/>
        <rFont val="Segoe UI"/>
        <family val="2"/>
      </rPr>
      <t> la información suministrada corresponde a las defunciones ingresadas al RUAF-ND independientemente de la fecha de ocurrencia. Debido a la dinámica del registro y el rezago en el ingreso de la información, se pueden presentar cambios en los volúmenes entre semanas y meses.</t>
    </r>
  </si>
  <si>
    <t>2025-H</t>
  </si>
  <si>
    <t>2025-M</t>
  </si>
  <si>
    <t>INDICE 2025</t>
  </si>
  <si>
    <t>Años 2015 - 2026</t>
  </si>
  <si>
    <t>https://espanol.epochconverter.com/semanas/2026</t>
  </si>
  <si>
    <t>Años 2015 - 2026pr (Sem 1 - 4)</t>
  </si>
  <si>
    <t>Fecha de corte: 25 de enero de 2026</t>
  </si>
  <si>
    <t>2026pr</t>
  </si>
  <si>
    <t>2026-H</t>
  </si>
  <si>
    <t>2026_M</t>
  </si>
  <si>
    <t>INDICE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</si>
</sst>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16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name val="Segoe UI"/>
      <family val="2"/>
    </font>
    <font>
      <b/>
      <sz val="10"/>
      <name val="Segoe U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Segoe UI"/>
      <family val="2"/>
    </font>
    <font>
      <sz val="9"/>
      <name val="Segoe UI"/>
      <family val="2"/>
    </font>
    <font>
      <b/>
      <sz val="12"/>
      <name val="Segoe UI"/>
      <family val="2"/>
    </font>
    <font>
      <b/>
      <sz val="14"/>
      <color theme="0"/>
      <name val="Segoe UI"/>
      <family val="2"/>
    </font>
    <font>
      <sz val="8"/>
      <name val="Segoe UI"/>
      <family val="2"/>
    </font>
    <font>
      <b/>
      <sz val="8"/>
      <color rgb="FF000000"/>
      <name val="Segoe UI"/>
      <family val="2"/>
    </font>
    <font>
      <sz val="8"/>
      <color rgb="FF000000"/>
      <name val="Segoe UI"/>
      <family val="2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</borders>
  <cellStyleXfs count="7">
    <xf numFmtId="0" fontId="0" fillId="0" borderId="0"/>
    <xf numFmtId="0" fontId="4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3" fontId="2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41" fontId="0" fillId="0" borderId="0" xfId="2" applyFont="1"/>
    <xf numFmtId="0" fontId="6" fillId="0" borderId="0" xfId="0" applyFont="1"/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41" fontId="0" fillId="0" borderId="0" xfId="0" applyNumberFormat="1"/>
    <xf numFmtId="43" fontId="0" fillId="0" borderId="0" xfId="5" applyFont="1"/>
    <xf numFmtId="164" fontId="0" fillId="5" borderId="0" xfId="0" applyNumberFormat="1" applyFill="1"/>
    <xf numFmtId="164" fontId="0" fillId="6" borderId="0" xfId="0" applyNumberFormat="1" applyFill="1"/>
    <xf numFmtId="3" fontId="0" fillId="0" borderId="0" xfId="0" applyNumberFormat="1"/>
    <xf numFmtId="41" fontId="0" fillId="0" borderId="0" xfId="2" applyFont="1" applyFill="1"/>
    <xf numFmtId="43" fontId="0" fillId="0" borderId="0" xfId="5" applyFont="1" applyFill="1"/>
    <xf numFmtId="164" fontId="0" fillId="0" borderId="0" xfId="0" applyNumberFormat="1"/>
    <xf numFmtId="43" fontId="0" fillId="7" borderId="0" xfId="0" applyNumberFormat="1" applyFill="1"/>
    <xf numFmtId="43" fontId="0" fillId="8" borderId="0" xfId="0" applyNumberFormat="1" applyFill="1"/>
    <xf numFmtId="43" fontId="0" fillId="9" borderId="0" xfId="0" applyNumberFormat="1" applyFill="1"/>
    <xf numFmtId="0" fontId="8" fillId="0" borderId="2" xfId="0" applyFont="1" applyBorder="1" applyAlignment="1">
      <alignment horizontal="center" vertical="center"/>
    </xf>
    <xf numFmtId="15" fontId="9" fillId="0" borderId="5" xfId="0" applyNumberFormat="1" applyFont="1" applyBorder="1" applyAlignment="1">
      <alignment vertical="top"/>
    </xf>
    <xf numFmtId="15" fontId="9" fillId="0" borderId="4" xfId="0" applyNumberFormat="1" applyFont="1" applyBorder="1" applyAlignment="1">
      <alignment vertical="top"/>
    </xf>
    <xf numFmtId="0" fontId="9" fillId="0" borderId="5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43" fontId="0" fillId="10" borderId="0" xfId="0" applyNumberFormat="1" applyFill="1"/>
    <xf numFmtId="0" fontId="15" fillId="0" borderId="0" xfId="6" applyAlignment="1">
      <alignment vertical="top"/>
    </xf>
    <xf numFmtId="0" fontId="8" fillId="0" borderId="2" xfId="0" applyFont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3" fontId="2" fillId="3" borderId="1" xfId="0" applyNumberFormat="1" applyFont="1" applyFill="1" applyBorder="1" applyAlignment="1">
      <alignment horizontal="right"/>
    </xf>
    <xf numFmtId="0" fontId="0" fillId="7" borderId="0" xfId="0" applyFill="1"/>
  </cellXfs>
  <cellStyles count="7">
    <cellStyle name="Hipervínculo" xfId="6" builtinId="8"/>
    <cellStyle name="Millares" xfId="5" builtinId="3"/>
    <cellStyle name="Millares [0]" xfId="2" builtinId="6"/>
    <cellStyle name="Millares [0] 2" xfId="3" xr:uid="{00000000-0005-0000-0000-000002000000}"/>
    <cellStyle name="Millares [0] 3" xfId="4" xr:uid="{00000000-0005-0000-0000-000003000000}"/>
    <cellStyle name="Normal" xfId="0" builtinId="0"/>
    <cellStyle name="Normal 3" xfId="1" xr:uid="{00000000-0005-0000-0000-000005000000}"/>
  </cellStyles>
  <dxfs count="0"/>
  <tableStyles count="0" defaultTableStyle="TableStyleMedium2" defaultPivotStyle="PivotStyleLight16"/>
  <colors>
    <mruColors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chartsheet" Target="chartsheets/sheet2.xml"/><Relationship Id="rId10" Type="http://schemas.openxmlformats.org/officeDocument/2006/relationships/calcChain" Target="calcChain.xml"/><Relationship Id="rId4" Type="http://schemas.openxmlformats.org/officeDocument/2006/relationships/chartsheet" Target="chartsheets/sheet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 b="0" i="0" baseline="0">
                <a:effectLst/>
              </a:rPr>
              <a:t>Crecimiento relativo de muertes naturales</a:t>
            </a:r>
            <a:endParaRPr lang="es-CO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cat>
            <c:strRef>
              <c:f>SEGUIM!$CI$3:$CI$319</c:f>
              <c:strCache>
                <c:ptCount val="317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  <c:pt idx="53">
                  <c:v>sem-1</c:v>
                </c:pt>
                <c:pt idx="54">
                  <c:v>sem-2</c:v>
                </c:pt>
                <c:pt idx="55">
                  <c:v>sem-3</c:v>
                </c:pt>
                <c:pt idx="56">
                  <c:v>sem-4</c:v>
                </c:pt>
                <c:pt idx="57">
                  <c:v>sem-5</c:v>
                </c:pt>
                <c:pt idx="58">
                  <c:v>sem-6</c:v>
                </c:pt>
                <c:pt idx="59">
                  <c:v>sem-7</c:v>
                </c:pt>
                <c:pt idx="60">
                  <c:v>sem-8</c:v>
                </c:pt>
                <c:pt idx="61">
                  <c:v>sem-9</c:v>
                </c:pt>
                <c:pt idx="62">
                  <c:v>sem-10</c:v>
                </c:pt>
                <c:pt idx="63">
                  <c:v>sem-11</c:v>
                </c:pt>
                <c:pt idx="64">
                  <c:v>sem-12</c:v>
                </c:pt>
                <c:pt idx="65">
                  <c:v>sem-13</c:v>
                </c:pt>
                <c:pt idx="66">
                  <c:v>sem-14</c:v>
                </c:pt>
                <c:pt idx="67">
                  <c:v>sem-15</c:v>
                </c:pt>
                <c:pt idx="68">
                  <c:v>sem-16</c:v>
                </c:pt>
                <c:pt idx="69">
                  <c:v>sem-17</c:v>
                </c:pt>
                <c:pt idx="70">
                  <c:v>sem-18</c:v>
                </c:pt>
                <c:pt idx="71">
                  <c:v>sem-19</c:v>
                </c:pt>
                <c:pt idx="72">
                  <c:v>sem-20</c:v>
                </c:pt>
                <c:pt idx="73">
                  <c:v>sem-21</c:v>
                </c:pt>
                <c:pt idx="74">
                  <c:v>sem-22</c:v>
                </c:pt>
                <c:pt idx="75">
                  <c:v>sem-23</c:v>
                </c:pt>
                <c:pt idx="76">
                  <c:v>sem-24</c:v>
                </c:pt>
                <c:pt idx="77">
                  <c:v>sem-25</c:v>
                </c:pt>
                <c:pt idx="78">
                  <c:v>sem-26</c:v>
                </c:pt>
                <c:pt idx="79">
                  <c:v>sem-27</c:v>
                </c:pt>
                <c:pt idx="80">
                  <c:v>sem-28</c:v>
                </c:pt>
                <c:pt idx="81">
                  <c:v>sem-29</c:v>
                </c:pt>
                <c:pt idx="82">
                  <c:v>sem-30</c:v>
                </c:pt>
                <c:pt idx="83">
                  <c:v>sem-31</c:v>
                </c:pt>
                <c:pt idx="84">
                  <c:v>sem-32</c:v>
                </c:pt>
                <c:pt idx="85">
                  <c:v>sem-33</c:v>
                </c:pt>
                <c:pt idx="86">
                  <c:v>sem-34</c:v>
                </c:pt>
                <c:pt idx="87">
                  <c:v>sem-35</c:v>
                </c:pt>
                <c:pt idx="88">
                  <c:v>sem-36</c:v>
                </c:pt>
                <c:pt idx="89">
                  <c:v>sem-37</c:v>
                </c:pt>
                <c:pt idx="90">
                  <c:v>sem-38</c:v>
                </c:pt>
                <c:pt idx="91">
                  <c:v>sem-39</c:v>
                </c:pt>
                <c:pt idx="92">
                  <c:v>sem-40</c:v>
                </c:pt>
                <c:pt idx="93">
                  <c:v>sem-41</c:v>
                </c:pt>
                <c:pt idx="94">
                  <c:v>sem-42</c:v>
                </c:pt>
                <c:pt idx="95">
                  <c:v>sem-43</c:v>
                </c:pt>
                <c:pt idx="96">
                  <c:v>sem-44</c:v>
                </c:pt>
                <c:pt idx="97">
                  <c:v>sem-45</c:v>
                </c:pt>
                <c:pt idx="98">
                  <c:v>sem-46</c:v>
                </c:pt>
                <c:pt idx="99">
                  <c:v>sem-47</c:v>
                </c:pt>
                <c:pt idx="100">
                  <c:v>sem-48</c:v>
                </c:pt>
                <c:pt idx="101">
                  <c:v>sem-49</c:v>
                </c:pt>
                <c:pt idx="102">
                  <c:v>sem-50</c:v>
                </c:pt>
                <c:pt idx="103">
                  <c:v>sem-51</c:v>
                </c:pt>
                <c:pt idx="104">
                  <c:v>sem-52</c:v>
                </c:pt>
                <c:pt idx="105">
                  <c:v>sem-1</c:v>
                </c:pt>
                <c:pt idx="106">
                  <c:v>sem-2</c:v>
                </c:pt>
                <c:pt idx="107">
                  <c:v>sem-3</c:v>
                </c:pt>
                <c:pt idx="108">
                  <c:v>sem-4</c:v>
                </c:pt>
                <c:pt idx="109">
                  <c:v>sem-5</c:v>
                </c:pt>
                <c:pt idx="110">
                  <c:v>sem-6</c:v>
                </c:pt>
                <c:pt idx="111">
                  <c:v>sem-7</c:v>
                </c:pt>
                <c:pt idx="112">
                  <c:v>sem-8</c:v>
                </c:pt>
                <c:pt idx="113">
                  <c:v>sem-9</c:v>
                </c:pt>
                <c:pt idx="114">
                  <c:v>sem-10</c:v>
                </c:pt>
                <c:pt idx="115">
                  <c:v>sem-11</c:v>
                </c:pt>
                <c:pt idx="116">
                  <c:v>sem-12</c:v>
                </c:pt>
                <c:pt idx="117">
                  <c:v>sem-13</c:v>
                </c:pt>
                <c:pt idx="118">
                  <c:v>sem-14</c:v>
                </c:pt>
                <c:pt idx="119">
                  <c:v>sem-15</c:v>
                </c:pt>
                <c:pt idx="120">
                  <c:v>sem-16</c:v>
                </c:pt>
                <c:pt idx="121">
                  <c:v>sem-17</c:v>
                </c:pt>
                <c:pt idx="122">
                  <c:v>sem-18</c:v>
                </c:pt>
                <c:pt idx="123">
                  <c:v>sem-19</c:v>
                </c:pt>
                <c:pt idx="124">
                  <c:v>sem-20</c:v>
                </c:pt>
                <c:pt idx="125">
                  <c:v>sem-21</c:v>
                </c:pt>
                <c:pt idx="126">
                  <c:v>sem-22</c:v>
                </c:pt>
                <c:pt idx="127">
                  <c:v>sem-23</c:v>
                </c:pt>
                <c:pt idx="128">
                  <c:v>sem-24</c:v>
                </c:pt>
                <c:pt idx="129">
                  <c:v>sem-25</c:v>
                </c:pt>
                <c:pt idx="130">
                  <c:v>sem-26</c:v>
                </c:pt>
                <c:pt idx="131">
                  <c:v>sem-27</c:v>
                </c:pt>
                <c:pt idx="132">
                  <c:v>sem-28</c:v>
                </c:pt>
                <c:pt idx="133">
                  <c:v>sem-29</c:v>
                </c:pt>
                <c:pt idx="134">
                  <c:v>sem-30</c:v>
                </c:pt>
                <c:pt idx="135">
                  <c:v>sem-31</c:v>
                </c:pt>
                <c:pt idx="136">
                  <c:v>sem-32</c:v>
                </c:pt>
                <c:pt idx="137">
                  <c:v>sem-33</c:v>
                </c:pt>
                <c:pt idx="138">
                  <c:v>sem-34</c:v>
                </c:pt>
                <c:pt idx="139">
                  <c:v>sem-35</c:v>
                </c:pt>
                <c:pt idx="140">
                  <c:v>sem-36</c:v>
                </c:pt>
                <c:pt idx="141">
                  <c:v>sem-37</c:v>
                </c:pt>
                <c:pt idx="142">
                  <c:v>sem-38</c:v>
                </c:pt>
                <c:pt idx="143">
                  <c:v>sem-39</c:v>
                </c:pt>
                <c:pt idx="144">
                  <c:v>sem-40</c:v>
                </c:pt>
                <c:pt idx="145">
                  <c:v>sem-41</c:v>
                </c:pt>
                <c:pt idx="146">
                  <c:v>sem-42</c:v>
                </c:pt>
                <c:pt idx="147">
                  <c:v>sem-43</c:v>
                </c:pt>
                <c:pt idx="148">
                  <c:v>sem-44</c:v>
                </c:pt>
                <c:pt idx="149">
                  <c:v>sem-45</c:v>
                </c:pt>
                <c:pt idx="150">
                  <c:v>sem-46</c:v>
                </c:pt>
                <c:pt idx="151">
                  <c:v>sem-47</c:v>
                </c:pt>
                <c:pt idx="152">
                  <c:v>sem-48</c:v>
                </c:pt>
                <c:pt idx="153">
                  <c:v>sem-49</c:v>
                </c:pt>
                <c:pt idx="154">
                  <c:v>sem-50</c:v>
                </c:pt>
                <c:pt idx="155">
                  <c:v>sem-51</c:v>
                </c:pt>
                <c:pt idx="156">
                  <c:v>sem-52</c:v>
                </c:pt>
                <c:pt idx="157">
                  <c:v>sem-1</c:v>
                </c:pt>
                <c:pt idx="158">
                  <c:v>sem-2</c:v>
                </c:pt>
                <c:pt idx="159">
                  <c:v>sem-3</c:v>
                </c:pt>
                <c:pt idx="160">
                  <c:v>sem-4</c:v>
                </c:pt>
                <c:pt idx="161">
                  <c:v>sem-5</c:v>
                </c:pt>
                <c:pt idx="162">
                  <c:v>sem-6</c:v>
                </c:pt>
                <c:pt idx="163">
                  <c:v>sem-7</c:v>
                </c:pt>
                <c:pt idx="164">
                  <c:v>sem-8</c:v>
                </c:pt>
                <c:pt idx="165">
                  <c:v>sem-9</c:v>
                </c:pt>
                <c:pt idx="166">
                  <c:v>sem-10</c:v>
                </c:pt>
                <c:pt idx="167">
                  <c:v>sem-11</c:v>
                </c:pt>
                <c:pt idx="168">
                  <c:v>sem-12</c:v>
                </c:pt>
                <c:pt idx="169">
                  <c:v>sem-13</c:v>
                </c:pt>
                <c:pt idx="170">
                  <c:v>sem-14</c:v>
                </c:pt>
                <c:pt idx="171">
                  <c:v>sem-15</c:v>
                </c:pt>
                <c:pt idx="172">
                  <c:v>sem-16</c:v>
                </c:pt>
                <c:pt idx="173">
                  <c:v>sem-17</c:v>
                </c:pt>
                <c:pt idx="174">
                  <c:v>sem-18</c:v>
                </c:pt>
                <c:pt idx="175">
                  <c:v>sem-19</c:v>
                </c:pt>
                <c:pt idx="176">
                  <c:v>sem-20</c:v>
                </c:pt>
                <c:pt idx="177">
                  <c:v>sem-21</c:v>
                </c:pt>
                <c:pt idx="178">
                  <c:v>sem-22</c:v>
                </c:pt>
                <c:pt idx="179">
                  <c:v>sem-23</c:v>
                </c:pt>
                <c:pt idx="180">
                  <c:v>sem-24</c:v>
                </c:pt>
                <c:pt idx="181">
                  <c:v>sem-25</c:v>
                </c:pt>
                <c:pt idx="182">
                  <c:v>sem-26</c:v>
                </c:pt>
                <c:pt idx="183">
                  <c:v>sem-27</c:v>
                </c:pt>
                <c:pt idx="184">
                  <c:v>sem-28</c:v>
                </c:pt>
                <c:pt idx="185">
                  <c:v>sem-29</c:v>
                </c:pt>
                <c:pt idx="186">
                  <c:v>sem-30</c:v>
                </c:pt>
                <c:pt idx="187">
                  <c:v>sem-31</c:v>
                </c:pt>
                <c:pt idx="188">
                  <c:v>sem-32</c:v>
                </c:pt>
                <c:pt idx="189">
                  <c:v>sem-33</c:v>
                </c:pt>
                <c:pt idx="190">
                  <c:v>sem-34</c:v>
                </c:pt>
                <c:pt idx="191">
                  <c:v>sem-35</c:v>
                </c:pt>
                <c:pt idx="192">
                  <c:v>sem-36</c:v>
                </c:pt>
                <c:pt idx="193">
                  <c:v>sem-37</c:v>
                </c:pt>
                <c:pt idx="194">
                  <c:v>sem-38</c:v>
                </c:pt>
                <c:pt idx="195">
                  <c:v>sem-39</c:v>
                </c:pt>
                <c:pt idx="196">
                  <c:v>sem-40</c:v>
                </c:pt>
                <c:pt idx="197">
                  <c:v>sem-41</c:v>
                </c:pt>
                <c:pt idx="198">
                  <c:v>sem-42</c:v>
                </c:pt>
                <c:pt idx="199">
                  <c:v>sem-43</c:v>
                </c:pt>
                <c:pt idx="200">
                  <c:v>sem-44</c:v>
                </c:pt>
                <c:pt idx="201">
                  <c:v>sem-45</c:v>
                </c:pt>
                <c:pt idx="202">
                  <c:v>sem-46</c:v>
                </c:pt>
                <c:pt idx="203">
                  <c:v>sem-47</c:v>
                </c:pt>
                <c:pt idx="204">
                  <c:v>sem-48</c:v>
                </c:pt>
                <c:pt idx="205">
                  <c:v>sem-49</c:v>
                </c:pt>
                <c:pt idx="206">
                  <c:v>sem-50</c:v>
                </c:pt>
                <c:pt idx="207">
                  <c:v>sem-51</c:v>
                </c:pt>
                <c:pt idx="208">
                  <c:v>sem-52</c:v>
                </c:pt>
                <c:pt idx="209">
                  <c:v>sem-1</c:v>
                </c:pt>
                <c:pt idx="210">
                  <c:v>sem-2</c:v>
                </c:pt>
                <c:pt idx="211">
                  <c:v>sem-3</c:v>
                </c:pt>
                <c:pt idx="212">
                  <c:v>sem-4</c:v>
                </c:pt>
                <c:pt idx="213">
                  <c:v>sem-5</c:v>
                </c:pt>
                <c:pt idx="214">
                  <c:v>sem-6</c:v>
                </c:pt>
                <c:pt idx="215">
                  <c:v>sem-7</c:v>
                </c:pt>
                <c:pt idx="216">
                  <c:v>sem-8</c:v>
                </c:pt>
                <c:pt idx="217">
                  <c:v>sem-9</c:v>
                </c:pt>
                <c:pt idx="218">
                  <c:v>sem-10</c:v>
                </c:pt>
                <c:pt idx="219">
                  <c:v>sem-11</c:v>
                </c:pt>
                <c:pt idx="220">
                  <c:v>sem-12</c:v>
                </c:pt>
                <c:pt idx="221">
                  <c:v>sem-13</c:v>
                </c:pt>
                <c:pt idx="222">
                  <c:v>sem-14</c:v>
                </c:pt>
                <c:pt idx="223">
                  <c:v>sem-15</c:v>
                </c:pt>
                <c:pt idx="224">
                  <c:v>sem-16</c:v>
                </c:pt>
                <c:pt idx="225">
                  <c:v>sem-17</c:v>
                </c:pt>
                <c:pt idx="226">
                  <c:v>sem-18</c:v>
                </c:pt>
                <c:pt idx="227">
                  <c:v>sem-19</c:v>
                </c:pt>
                <c:pt idx="228">
                  <c:v>sem-20</c:v>
                </c:pt>
                <c:pt idx="229">
                  <c:v>sem-21</c:v>
                </c:pt>
                <c:pt idx="230">
                  <c:v>sem-22</c:v>
                </c:pt>
                <c:pt idx="231">
                  <c:v>sem-23</c:v>
                </c:pt>
                <c:pt idx="232">
                  <c:v>sem-24</c:v>
                </c:pt>
                <c:pt idx="233">
                  <c:v>sem-25</c:v>
                </c:pt>
                <c:pt idx="234">
                  <c:v>sem-26</c:v>
                </c:pt>
                <c:pt idx="235">
                  <c:v>sem-27</c:v>
                </c:pt>
                <c:pt idx="236">
                  <c:v>sem-28</c:v>
                </c:pt>
                <c:pt idx="237">
                  <c:v>sem-29</c:v>
                </c:pt>
                <c:pt idx="238">
                  <c:v>sem-30</c:v>
                </c:pt>
                <c:pt idx="239">
                  <c:v>sem-31</c:v>
                </c:pt>
                <c:pt idx="240">
                  <c:v>sem-32</c:v>
                </c:pt>
                <c:pt idx="241">
                  <c:v>sem-33</c:v>
                </c:pt>
                <c:pt idx="242">
                  <c:v>sem-34</c:v>
                </c:pt>
                <c:pt idx="243">
                  <c:v>sem-35</c:v>
                </c:pt>
                <c:pt idx="244">
                  <c:v>sem-36</c:v>
                </c:pt>
                <c:pt idx="245">
                  <c:v>sem-37</c:v>
                </c:pt>
                <c:pt idx="246">
                  <c:v>sem-38</c:v>
                </c:pt>
                <c:pt idx="247">
                  <c:v>sem-39</c:v>
                </c:pt>
                <c:pt idx="248">
                  <c:v>sem-40</c:v>
                </c:pt>
                <c:pt idx="249">
                  <c:v>sem-41</c:v>
                </c:pt>
                <c:pt idx="250">
                  <c:v>sem-42</c:v>
                </c:pt>
                <c:pt idx="251">
                  <c:v>sem-43</c:v>
                </c:pt>
                <c:pt idx="252">
                  <c:v>sem-44</c:v>
                </c:pt>
                <c:pt idx="253">
                  <c:v>sem-45</c:v>
                </c:pt>
                <c:pt idx="254">
                  <c:v>sem-46</c:v>
                </c:pt>
                <c:pt idx="255">
                  <c:v>sem-47</c:v>
                </c:pt>
                <c:pt idx="256">
                  <c:v>sem-48</c:v>
                </c:pt>
                <c:pt idx="257">
                  <c:v>sem-49</c:v>
                </c:pt>
                <c:pt idx="258">
                  <c:v>sem-50</c:v>
                </c:pt>
                <c:pt idx="259">
                  <c:v>sem-51</c:v>
                </c:pt>
                <c:pt idx="260">
                  <c:v>sem-52</c:v>
                </c:pt>
                <c:pt idx="261">
                  <c:v>sem-1</c:v>
                </c:pt>
                <c:pt idx="262">
                  <c:v>sem-2</c:v>
                </c:pt>
                <c:pt idx="263">
                  <c:v>sem-3</c:v>
                </c:pt>
                <c:pt idx="264">
                  <c:v>sem-4</c:v>
                </c:pt>
                <c:pt idx="265">
                  <c:v>sem-5</c:v>
                </c:pt>
                <c:pt idx="266">
                  <c:v>sem-6</c:v>
                </c:pt>
                <c:pt idx="267">
                  <c:v>sem-7</c:v>
                </c:pt>
                <c:pt idx="268">
                  <c:v>sem-8</c:v>
                </c:pt>
                <c:pt idx="269">
                  <c:v>sem-9</c:v>
                </c:pt>
                <c:pt idx="270">
                  <c:v>sem-10</c:v>
                </c:pt>
                <c:pt idx="271">
                  <c:v>sem-11</c:v>
                </c:pt>
                <c:pt idx="272">
                  <c:v>sem-12</c:v>
                </c:pt>
                <c:pt idx="273">
                  <c:v>sem-13</c:v>
                </c:pt>
                <c:pt idx="274">
                  <c:v>sem-14</c:v>
                </c:pt>
                <c:pt idx="275">
                  <c:v>sem-15</c:v>
                </c:pt>
                <c:pt idx="276">
                  <c:v>sem-16</c:v>
                </c:pt>
                <c:pt idx="277">
                  <c:v>sem-17</c:v>
                </c:pt>
                <c:pt idx="278">
                  <c:v>sem-18</c:v>
                </c:pt>
                <c:pt idx="279">
                  <c:v>sem-19</c:v>
                </c:pt>
                <c:pt idx="280">
                  <c:v>sem-20</c:v>
                </c:pt>
                <c:pt idx="281">
                  <c:v>sem-21</c:v>
                </c:pt>
                <c:pt idx="282">
                  <c:v>sem-22</c:v>
                </c:pt>
                <c:pt idx="283">
                  <c:v>sem-23</c:v>
                </c:pt>
                <c:pt idx="284">
                  <c:v>sem-24</c:v>
                </c:pt>
                <c:pt idx="285">
                  <c:v>sem-25</c:v>
                </c:pt>
                <c:pt idx="286">
                  <c:v>sem-26</c:v>
                </c:pt>
                <c:pt idx="287">
                  <c:v>sem-27</c:v>
                </c:pt>
                <c:pt idx="288">
                  <c:v>sem-28</c:v>
                </c:pt>
                <c:pt idx="289">
                  <c:v>sem-29</c:v>
                </c:pt>
                <c:pt idx="290">
                  <c:v>sem-30</c:v>
                </c:pt>
                <c:pt idx="291">
                  <c:v>sem-31</c:v>
                </c:pt>
                <c:pt idx="292">
                  <c:v>sem-32</c:v>
                </c:pt>
                <c:pt idx="293">
                  <c:v>sem-33</c:v>
                </c:pt>
                <c:pt idx="294">
                  <c:v>sem-34</c:v>
                </c:pt>
                <c:pt idx="295">
                  <c:v>sem-35</c:v>
                </c:pt>
                <c:pt idx="296">
                  <c:v>sem-36</c:v>
                </c:pt>
                <c:pt idx="297">
                  <c:v>sem-37</c:v>
                </c:pt>
                <c:pt idx="298">
                  <c:v>sem-38</c:v>
                </c:pt>
                <c:pt idx="299">
                  <c:v>sem-39</c:v>
                </c:pt>
                <c:pt idx="300">
                  <c:v>sem-40</c:v>
                </c:pt>
                <c:pt idx="301">
                  <c:v>sem-41</c:v>
                </c:pt>
                <c:pt idx="302">
                  <c:v>sem-42</c:v>
                </c:pt>
                <c:pt idx="303">
                  <c:v>sem-43</c:v>
                </c:pt>
                <c:pt idx="304">
                  <c:v>sem-44</c:v>
                </c:pt>
                <c:pt idx="305">
                  <c:v>sem-45</c:v>
                </c:pt>
                <c:pt idx="306">
                  <c:v>sem-46</c:v>
                </c:pt>
                <c:pt idx="307">
                  <c:v>sem-47</c:v>
                </c:pt>
                <c:pt idx="308">
                  <c:v>sem-48</c:v>
                </c:pt>
                <c:pt idx="309">
                  <c:v>sem-49</c:v>
                </c:pt>
                <c:pt idx="310">
                  <c:v>sem-50</c:v>
                </c:pt>
                <c:pt idx="311">
                  <c:v>sem-51</c:v>
                </c:pt>
                <c:pt idx="312">
                  <c:v>sem-52</c:v>
                </c:pt>
                <c:pt idx="313">
                  <c:v>sem-1</c:v>
                </c:pt>
                <c:pt idx="314">
                  <c:v>sem-2</c:v>
                </c:pt>
                <c:pt idx="315">
                  <c:v>sem-3</c:v>
                </c:pt>
                <c:pt idx="316">
                  <c:v>sem-4</c:v>
                </c:pt>
              </c:strCache>
            </c:strRef>
          </c:cat>
          <c:val>
            <c:numRef>
              <c:f>SEGUIM!$CJ$3:$CJ$319</c:f>
              <c:numCache>
                <c:formatCode>_-* #,##0.00_-;\-* #,##0.00_-;_-* "-"_-;_-@_-</c:formatCode>
                <c:ptCount val="317"/>
                <c:pt idx="0">
                  <c:v>1.0935960591133005</c:v>
                </c:pt>
                <c:pt idx="1">
                  <c:v>1.1239495798319328</c:v>
                </c:pt>
                <c:pt idx="2">
                  <c:v>1.162303664921466</c:v>
                </c:pt>
                <c:pt idx="3">
                  <c:v>1.0081466395112015</c:v>
                </c:pt>
                <c:pt idx="4">
                  <c:v>1.2141280353200883</c:v>
                </c:pt>
                <c:pt idx="5">
                  <c:v>1.104589114194237</c:v>
                </c:pt>
                <c:pt idx="6">
                  <c:v>1.2673611111111109</c:v>
                </c:pt>
                <c:pt idx="7">
                  <c:v>1.2034883720930232</c:v>
                </c:pt>
                <c:pt idx="8">
                  <c:v>1.1458333333333333</c:v>
                </c:pt>
                <c:pt idx="9">
                  <c:v>1.1490329920364049</c:v>
                </c:pt>
                <c:pt idx="10">
                  <c:v>0.84854994629430724</c:v>
                </c:pt>
                <c:pt idx="11">
                  <c:v>1.1074561403508771</c:v>
                </c:pt>
                <c:pt idx="12">
                  <c:v>1.1807095343680709</c:v>
                </c:pt>
                <c:pt idx="13">
                  <c:v>1.0619977037887487</c:v>
                </c:pt>
                <c:pt idx="14">
                  <c:v>1.0243055555555556</c:v>
                </c:pt>
                <c:pt idx="15">
                  <c:v>1.0906040268456376</c:v>
                </c:pt>
                <c:pt idx="16">
                  <c:v>0.95238095238095233</c:v>
                </c:pt>
                <c:pt idx="17">
                  <c:v>1.1293859649122806</c:v>
                </c:pt>
                <c:pt idx="18">
                  <c:v>0.88865096359743034</c:v>
                </c:pt>
                <c:pt idx="19">
                  <c:v>0.9903121636167922</c:v>
                </c:pt>
                <c:pt idx="20">
                  <c:v>0.91237113402061853</c:v>
                </c:pt>
                <c:pt idx="21">
                  <c:v>1.0183189655172413</c:v>
                </c:pt>
                <c:pt idx="22">
                  <c:v>1</c:v>
                </c:pt>
                <c:pt idx="23">
                  <c:v>0.96114519427402867</c:v>
                </c:pt>
                <c:pt idx="24">
                  <c:v>0.98690835850956704</c:v>
                </c:pt>
                <c:pt idx="25">
                  <c:v>0.9375</c:v>
                </c:pt>
                <c:pt idx="26">
                  <c:v>0.90452261306532666</c:v>
                </c:pt>
                <c:pt idx="27">
                  <c:v>1.0683760683760684</c:v>
                </c:pt>
                <c:pt idx="28">
                  <c:v>1.2552301255230127</c:v>
                </c:pt>
                <c:pt idx="29">
                  <c:v>1.3849509269356597</c:v>
                </c:pt>
                <c:pt idx="30">
                  <c:v>1.7371134020618557</c:v>
                </c:pt>
                <c:pt idx="31">
                  <c:v>1.8830525272547076</c:v>
                </c:pt>
                <c:pt idx="32">
                  <c:v>2.1881606765327697</c:v>
                </c:pt>
                <c:pt idx="33">
                  <c:v>2.168998923573735</c:v>
                </c:pt>
                <c:pt idx="34">
                  <c:v>1.9302554027504912</c:v>
                </c:pt>
                <c:pt idx="35">
                  <c:v>1.9406867845993758</c:v>
                </c:pt>
                <c:pt idx="36">
                  <c:v>1.8643162393162394</c:v>
                </c:pt>
                <c:pt idx="37">
                  <c:v>1.7089947089947091</c:v>
                </c:pt>
                <c:pt idx="38">
                  <c:v>1.6612021857923498</c:v>
                </c:pt>
                <c:pt idx="39">
                  <c:v>1.7582417582417582</c:v>
                </c:pt>
                <c:pt idx="40">
                  <c:v>1.8026796589524972</c:v>
                </c:pt>
                <c:pt idx="41">
                  <c:v>1.5955176093916754</c:v>
                </c:pt>
                <c:pt idx="42">
                  <c:v>1.5578465063001146</c:v>
                </c:pt>
                <c:pt idx="43">
                  <c:v>1.6964285714285714</c:v>
                </c:pt>
                <c:pt idx="44">
                  <c:v>1.5170940170940173</c:v>
                </c:pt>
                <c:pt idx="45">
                  <c:v>1.4233193277310925</c:v>
                </c:pt>
                <c:pt idx="46">
                  <c:v>1.3748657357679914</c:v>
                </c:pt>
                <c:pt idx="47">
                  <c:v>1.6258351893095768</c:v>
                </c:pt>
                <c:pt idx="48">
                  <c:v>1.5906735751295338</c:v>
                </c:pt>
                <c:pt idx="49">
                  <c:v>1.4478957915831663</c:v>
                </c:pt>
                <c:pt idx="50">
                  <c:v>1.7142857142857142</c:v>
                </c:pt>
                <c:pt idx="51">
                  <c:v>1.6402378592666005</c:v>
                </c:pt>
                <c:pt idx="52">
                  <c:v>1.9497206703910615</c:v>
                </c:pt>
                <c:pt idx="53">
                  <c:v>1.8768472906403941</c:v>
                </c:pt>
                <c:pt idx="54">
                  <c:v>1.9852941176470587</c:v>
                </c:pt>
                <c:pt idx="55">
                  <c:v>1.9371727748691099</c:v>
                </c:pt>
                <c:pt idx="56">
                  <c:v>1.8839103869653768</c:v>
                </c:pt>
                <c:pt idx="57">
                  <c:v>1.7715231788079471</c:v>
                </c:pt>
                <c:pt idx="58">
                  <c:v>1.6061899679829241</c:v>
                </c:pt>
                <c:pt idx="59">
                  <c:v>1.6145833333333333</c:v>
                </c:pt>
                <c:pt idx="60">
                  <c:v>1.4011627906976745</c:v>
                </c:pt>
                <c:pt idx="61">
                  <c:v>1.5625</c:v>
                </c:pt>
                <c:pt idx="62">
                  <c:v>1.3083048919226392</c:v>
                </c:pt>
                <c:pt idx="63">
                  <c:v>1.0955961331901183</c:v>
                </c:pt>
                <c:pt idx="64">
                  <c:v>1.0581140350877192</c:v>
                </c:pt>
                <c:pt idx="65">
                  <c:v>1.2971175166297118</c:v>
                </c:pt>
                <c:pt idx="66">
                  <c:v>1.3432835820895523</c:v>
                </c:pt>
                <c:pt idx="67">
                  <c:v>1.6030092592592591</c:v>
                </c:pt>
                <c:pt idx="68">
                  <c:v>1.6442953020134228</c:v>
                </c:pt>
                <c:pt idx="69">
                  <c:v>1.8888888888888888</c:v>
                </c:pt>
                <c:pt idx="70">
                  <c:v>2.3739035087719298</c:v>
                </c:pt>
                <c:pt idx="71">
                  <c:v>2.2644539614561028</c:v>
                </c:pt>
                <c:pt idx="72">
                  <c:v>2.6856835306781486</c:v>
                </c:pt>
                <c:pt idx="73">
                  <c:v>2.7628865979381443</c:v>
                </c:pt>
                <c:pt idx="74">
                  <c:v>3.1842672413793105</c:v>
                </c:pt>
                <c:pt idx="75">
                  <c:v>3.3538461538461539</c:v>
                </c:pt>
                <c:pt idx="76">
                  <c:v>3.4509202453987733</c:v>
                </c:pt>
                <c:pt idx="77">
                  <c:v>3.1470292044310173</c:v>
                </c:pt>
                <c:pt idx="78">
                  <c:v>3.115234375</c:v>
                </c:pt>
                <c:pt idx="79">
                  <c:v>2.9246231155778895</c:v>
                </c:pt>
                <c:pt idx="80">
                  <c:v>2.4679487179487181</c:v>
                </c:pt>
                <c:pt idx="81">
                  <c:v>1.9822175732217575</c:v>
                </c:pt>
                <c:pt idx="82">
                  <c:v>1.6357688113413305</c:v>
                </c:pt>
                <c:pt idx="83">
                  <c:v>1.4226804123711341</c:v>
                </c:pt>
                <c:pt idx="84">
                  <c:v>1.2338949454905848</c:v>
                </c:pt>
                <c:pt idx="85">
                  <c:v>1.2632135306553911</c:v>
                </c:pt>
                <c:pt idx="86">
                  <c:v>1.3832077502691065</c:v>
                </c:pt>
                <c:pt idx="87">
                  <c:v>1.0216110019646365</c:v>
                </c:pt>
                <c:pt idx="88">
                  <c:v>1.061394380853278</c:v>
                </c:pt>
                <c:pt idx="89">
                  <c:v>1.0470085470085471</c:v>
                </c:pt>
                <c:pt idx="90">
                  <c:v>1.037037037037037</c:v>
                </c:pt>
                <c:pt idx="91">
                  <c:v>1.1038251366120218</c:v>
                </c:pt>
                <c:pt idx="92">
                  <c:v>1.0494505494505495</c:v>
                </c:pt>
                <c:pt idx="93">
                  <c:v>1.3459196102314253</c:v>
                </c:pt>
                <c:pt idx="94">
                  <c:v>1.1152614727854855</c:v>
                </c:pt>
                <c:pt idx="95">
                  <c:v>1.1225658648339061</c:v>
                </c:pt>
                <c:pt idx="96">
                  <c:v>1.1309523809523809</c:v>
                </c:pt>
                <c:pt idx="97">
                  <c:v>1.1912393162393162</c:v>
                </c:pt>
                <c:pt idx="98">
                  <c:v>1.1502100840336134</c:v>
                </c:pt>
                <c:pt idx="99">
                  <c:v>1.4554242749731472</c:v>
                </c:pt>
                <c:pt idx="100">
                  <c:v>1.4866369710467706</c:v>
                </c:pt>
                <c:pt idx="101">
                  <c:v>1.2279792746113989</c:v>
                </c:pt>
                <c:pt idx="102">
                  <c:v>1.1523046092184368</c:v>
                </c:pt>
                <c:pt idx="103">
                  <c:v>1.2857142857142858</c:v>
                </c:pt>
                <c:pt idx="104">
                  <c:v>1.1942517343904855</c:v>
                </c:pt>
                <c:pt idx="105" formatCode="_(* #,##0.00_);_(* \(#,##0.00\);_(* &quot;-&quot;??_);_(@_)">
                  <c:v>1.3349753694581281</c:v>
                </c:pt>
                <c:pt idx="106" formatCode="_(* #,##0.00_);_(* \(#,##0.00\);_(* &quot;-&quot;??_);_(@_)">
                  <c:v>1.7121848739495797</c:v>
                </c:pt>
                <c:pt idx="107" formatCode="_(* #,##0.00_);_(* \(#,##0.00\);_(* &quot;-&quot;??_);_(@_)">
                  <c:v>1.9476439790575917</c:v>
                </c:pt>
                <c:pt idx="108" formatCode="_(* #,##0.00_);_(* \(#,##0.00\);_(* &quot;-&quot;??_);_(@_)">
                  <c:v>2.0875763747454172</c:v>
                </c:pt>
                <c:pt idx="109" formatCode="_(* #,##0.00_);_(* \(#,##0.00\);_(* &quot;-&quot;??_);_(@_)">
                  <c:v>1.9757174392935983</c:v>
                </c:pt>
                <c:pt idx="110" formatCode="_(* #,##0.00_);_(* \(#,##0.00\);_(* &quot;-&quot;??_);_(@_)">
                  <c:v>1.7502668089647813</c:v>
                </c:pt>
                <c:pt idx="111" formatCode="_(* #,##0.00_);_(* \(#,##0.00\);_(* &quot;-&quot;??_);_(@_)">
                  <c:v>1.5567129629629628</c:v>
                </c:pt>
                <c:pt idx="112" formatCode="_(* #,##0.00_);_(* \(#,##0.00\);_(* &quot;-&quot;??_);_(@_)">
                  <c:v>1.4360465116279071</c:v>
                </c:pt>
                <c:pt idx="113" formatCode="_(* #,##0.00_);_(* \(#,##0.00\);_(* &quot;-&quot;??_);_(@_)">
                  <c:v>1.2731481481481481</c:v>
                </c:pt>
                <c:pt idx="114" formatCode="_(* #,##0.00_);_(* \(#,##0.00\);_(* &quot;-&quot;??_);_(@_)">
                  <c:v>1.3310580204778155</c:v>
                </c:pt>
                <c:pt idx="115" formatCode="_(* #,##0.00_);_(* \(#,##0.00\);_(* &quot;-&quot;??_);_(@_)">
                  <c:v>1.1063372717508058</c:v>
                </c:pt>
                <c:pt idx="116" formatCode="_(* #,##0.00_);_(* \(#,##0.00\);_(* &quot;-&quot;??_);_(@_)">
                  <c:v>1.2280701754385965</c:v>
                </c:pt>
                <c:pt idx="117" formatCode="_(* #,##0.00_);_(* \(#,##0.00\);_(* &quot;-&quot;??_);_(@_)">
                  <c:v>0.9922394678492239</c:v>
                </c:pt>
                <c:pt idx="118" formatCode="_(* #,##0.00_);_(* \(#,##0.00\);_(* &quot;-&quot;??_);_(@_)">
                  <c:v>1.2227324913892079</c:v>
                </c:pt>
                <c:pt idx="119" formatCode="_(* #,##0.00_);_(* \(#,##0.00\);_(* &quot;-&quot;??_);_(@_)">
                  <c:v>1.1284722222222221</c:v>
                </c:pt>
                <c:pt idx="120" formatCode="_(* #,##0.00_);_(* \(#,##0.00\);_(* &quot;-&quot;??_);_(@_)">
                  <c:v>1.1633109619686801</c:v>
                </c:pt>
                <c:pt idx="121" formatCode="_(* #,##0.00_);_(* \(#,##0.00\);_(* &quot;-&quot;??_);_(@_)">
                  <c:v>1.1904761904761905</c:v>
                </c:pt>
                <c:pt idx="122" formatCode="_(* #,##0.00_);_(* \(#,##0.00\);_(* &quot;-&quot;??_);_(@_)">
                  <c:v>1.1074561403508771</c:v>
                </c:pt>
                <c:pt idx="123" formatCode="_(* #,##0.00_);_(* \(#,##0.00\);_(* &quot;-&quot;??_);_(@_)">
                  <c:v>1.1295503211991433</c:v>
                </c:pt>
                <c:pt idx="124" formatCode="_(* #,##0.00_);_(* \(#,##0.00\);_(* &quot;-&quot;??_);_(@_)">
                  <c:v>1.1194833153928956</c:v>
                </c:pt>
                <c:pt idx="125" formatCode="_(* #,##0.00_);_(* \(#,##0.00\);_(* &quot;-&quot;??_);_(@_)">
                  <c:v>1.1546391752577319</c:v>
                </c:pt>
                <c:pt idx="126" formatCode="_(* #,##0.00_);_(* \(#,##0.00\);_(* &quot;-&quot;??_);_(@_)">
                  <c:v>1.0829741379310345</c:v>
                </c:pt>
                <c:pt idx="127" formatCode="_(* #,##0.00_);_(* \(#,##0.00\);_(* &quot;-&quot;??_);_(@_)">
                  <c:v>1.0153846153846153</c:v>
                </c:pt>
                <c:pt idx="128" formatCode="_(* #,##0.00_);_(* \(#,##0.00\);_(* &quot;-&quot;??_);_(@_)">
                  <c:v>1.2269938650306749</c:v>
                </c:pt>
                <c:pt idx="129" formatCode="_(* #,##0.00_);_(* \(#,##0.00\);_(* &quot;-&quot;??_);_(@_)">
                  <c:v>1.2940584088620344</c:v>
                </c:pt>
                <c:pt idx="130" formatCode="_(* #,##0.00_);_(* \(#,##0.00\);_(* &quot;-&quot;??_);_(@_)">
                  <c:v>1.201171875</c:v>
                </c:pt>
                <c:pt idx="131" formatCode="_(* #,##0.00_);_(* \(#,##0.00\);_(* &quot;-&quot;??_);_(@_)">
                  <c:v>1.1758793969849246</c:v>
                </c:pt>
                <c:pt idx="132" formatCode="_(* #,##0.00_);_(* \(#,##0.00\);_(* &quot;-&quot;??_);_(@_)">
                  <c:v>1.3782051282051282</c:v>
                </c:pt>
                <c:pt idx="133" formatCode="_(* #,##0.00_);_(* \(#,##0.00\);_(* &quot;-&quot;??_);_(@_)">
                  <c:v>1.2238493723849373</c:v>
                </c:pt>
                <c:pt idx="134" formatCode="_(* #,##0.00_);_(* \(#,##0.00\);_(* &quot;-&quot;??_);_(@_)">
                  <c:v>1.2758996728462377</c:v>
                </c:pt>
                <c:pt idx="135" formatCode="_(* #,##0.00_);_(* \(#,##0.00\);_(* &quot;-&quot;??_);_(@_)">
                  <c:v>1.1237113402061856</c:v>
                </c:pt>
                <c:pt idx="136" formatCode="_(* #,##0.00_);_(* \(#,##0.00\);_(* &quot;-&quot;??_);_(@_)">
                  <c:v>1.0009910802775024</c:v>
                </c:pt>
                <c:pt idx="137" formatCode="_(* #,##0.00_);_(* \(#,##0.00\);_(* &quot;-&quot;??_);_(@_)">
                  <c:v>1.1152219873150107</c:v>
                </c:pt>
                <c:pt idx="138" formatCode="_(* #,##0.00_);_(* \(#,##0.00\);_(* &quot;-&quot;??_);_(@_)">
                  <c:v>0.89881593110871905</c:v>
                </c:pt>
                <c:pt idx="139" formatCode="_(* #,##0.00_);_(* \(#,##0.00\);_(* &quot;-&quot;??_);_(@_)">
                  <c:v>0.98231827111984282</c:v>
                </c:pt>
                <c:pt idx="140" formatCode="_(* #,##0.00_);_(* \(#,##0.00\);_(* &quot;-&quot;??_);_(@_)">
                  <c:v>1.1654526534859522</c:v>
                </c:pt>
                <c:pt idx="141" formatCode="_(* #,##0.00_);_(* \(#,##0.00\);_(* &quot;-&quot;??_);_(@_)">
                  <c:v>1.0149572649572651</c:v>
                </c:pt>
                <c:pt idx="142" formatCode="_(* #,##0.00_);_(* \(#,##0.00\);_(* &quot;-&quot;??_);_(@_)">
                  <c:v>1.0105820105820107</c:v>
                </c:pt>
                <c:pt idx="143" formatCode="_(* #,##0.00_);_(* \(#,##0.00\);_(* &quot;-&quot;??_);_(@_)">
                  <c:v>1.2295081967213115</c:v>
                </c:pt>
                <c:pt idx="144" formatCode="_(* #,##0.00_);_(* \(#,##0.00\);_(* &quot;-&quot;??_);_(@_)">
                  <c:v>1.1593406593406594</c:v>
                </c:pt>
                <c:pt idx="145" formatCode="_(* #,##0.00_);_(* \(#,##0.00\);_(* &quot;-&quot;??_);_(@_)">
                  <c:v>1.2119366626065775</c:v>
                </c:pt>
                <c:pt idx="146" formatCode="_(* #,##0.00_);_(* \(#,##0.00\);_(* &quot;-&quot;??_);_(@_)">
                  <c:v>1.0672358591248665</c:v>
                </c:pt>
                <c:pt idx="147" formatCode="_(* #,##0.00_);_(* \(#,##0.00\);_(* &quot;-&quot;??_);_(@_)">
                  <c:v>1.3230240549828178</c:v>
                </c:pt>
                <c:pt idx="148" formatCode="_(* #,##0.00_);_(* \(#,##0.00\);_(* &quot;-&quot;??_);_(@_)">
                  <c:v>1.3154761904761905</c:v>
                </c:pt>
                <c:pt idx="149" formatCode="_(* #,##0.00_);_(* \(#,##0.00\);_(* &quot;-&quot;??_);_(@_)">
                  <c:v>1.2820512820512822</c:v>
                </c:pt>
                <c:pt idx="150" formatCode="_(* #,##0.00_);_(* \(#,##0.00\);_(* &quot;-&quot;??_);_(@_)">
                  <c:v>0.9821428571428571</c:v>
                </c:pt>
                <c:pt idx="151" formatCode="_(* #,##0.00_);_(* \(#,##0.00\);_(* &quot;-&quot;??_);_(@_)">
                  <c:v>1.2352309344790549</c:v>
                </c:pt>
                <c:pt idx="152" formatCode="_(* #,##0.00_);_(* \(#,##0.00\);_(* &quot;-&quot;??_);_(@_)">
                  <c:v>1.2249443207126949</c:v>
                </c:pt>
                <c:pt idx="153" formatCode="_(* #,##0.00_);_(* \(#,##0.00\);_(* &quot;-&quot;??_);_(@_)">
                  <c:v>1.0880829015544042</c:v>
                </c:pt>
                <c:pt idx="154" formatCode="_(* #,##0.00_);_(* \(#,##0.00\);_(* &quot;-&quot;??_);_(@_)">
                  <c:v>1.092184368737475</c:v>
                </c:pt>
                <c:pt idx="155" formatCode="_(* #,##0.00_);_(* \(#,##0.00\);_(* &quot;-&quot;??_);_(@_)">
                  <c:v>1.1904761904761905</c:v>
                </c:pt>
                <c:pt idx="156" formatCode="_(* #,##0.00_);_(* \(#,##0.00\);_(* &quot;-&quot;??_);_(@_)">
                  <c:v>1.0604558969276512</c:v>
                </c:pt>
                <c:pt idx="157" formatCode="_(* #,##0.00_);_(* \(#,##0.00\);_(* &quot;-&quot;??_);_(@_)">
                  <c:v>1.0738916256157636</c:v>
                </c:pt>
                <c:pt idx="158" formatCode="_(* #,##0.00_);_(* \(#,##0.00\);_(* &quot;-&quot;??_);_(@_)">
                  <c:v>1.2394957983193278</c:v>
                </c:pt>
                <c:pt idx="159" formatCode="_(* #,##0.00_);_(* \(#,##0.00\);_(* &quot;-&quot;??_);_(@_)">
                  <c:v>1.0523560209424083</c:v>
                </c:pt>
                <c:pt idx="160" formatCode="_(* #,##0.00_);_(* \(#,##0.00\);_(* &quot;-&quot;??_);_(@_)">
                  <c:v>1.0590631364562118</c:v>
                </c:pt>
                <c:pt idx="161" formatCode="_(* #,##0.00_);_(* \(#,##0.00\);_(* &quot;-&quot;??_);_(@_)">
                  <c:v>1.2472406181015454</c:v>
                </c:pt>
                <c:pt idx="162" formatCode="_(* #,##0.00_);_(* \(#,##0.00\);_(* &quot;-&quot;??_);_(@_)">
                  <c:v>1.0992529348986126</c:v>
                </c:pt>
                <c:pt idx="163" formatCode="_(* #,##0.00_);_(* \(#,##0.00\);_(* &quot;-&quot;??_);_(@_)">
                  <c:v>1.3020833333333333</c:v>
                </c:pt>
                <c:pt idx="164" formatCode="_(* #,##0.00_);_(* \(#,##0.00\);_(* &quot;-&quot;??_);_(@_)">
                  <c:v>1.0523255813953489</c:v>
                </c:pt>
                <c:pt idx="165" formatCode="_(* #,##0.00_);_(* \(#,##0.00\);_(* &quot;-&quot;??_);_(@_)">
                  <c:v>1.105324074074074</c:v>
                </c:pt>
                <c:pt idx="166" formatCode="_(* #,##0.00_);_(* \(#,##0.00\);_(* &quot;-&quot;??_);_(@_)">
                  <c:v>1.0750853242320819</c:v>
                </c:pt>
                <c:pt idx="167" formatCode="_(* #,##0.00_);_(* \(#,##0.00\);_(* &quot;-&quot;??_);_(@_)">
                  <c:v>1.2137486573576799</c:v>
                </c:pt>
                <c:pt idx="168" formatCode="_(* #,##0.00_);_(* \(#,##0.00\);_(* &quot;-&quot;??_);_(@_)">
                  <c:v>1.1951754385964912</c:v>
                </c:pt>
                <c:pt idx="169" formatCode="_(* #,##0.00_);_(* \(#,##0.00\);_(* &quot;-&quot;??_);_(@_)">
                  <c:v>1.1197339246119733</c:v>
                </c:pt>
                <c:pt idx="170" formatCode="_(* #,##0.00_);_(* \(#,##0.00\);_(* &quot;-&quot;??_);_(@_)">
                  <c:v>1.0792192881745122</c:v>
                </c:pt>
                <c:pt idx="171" formatCode="_(* #,##0.00_);_(* \(#,##0.00\);_(* &quot;-&quot;??_);_(@_)">
                  <c:v>1.2037037037037037</c:v>
                </c:pt>
                <c:pt idx="172" formatCode="_(* #,##0.00_);_(* \(#,##0.00\);_(* &quot;-&quot;??_);_(@_)">
                  <c:v>1.1073825503355703</c:v>
                </c:pt>
                <c:pt idx="173" formatCode="_(* #,##0.00_);_(* \(#,##0.00\);_(* &quot;-&quot;??_);_(@_)">
                  <c:v>1.1164021164021165</c:v>
                </c:pt>
                <c:pt idx="174" formatCode="_(* #,##0.00_);_(* \(#,##0.00\);_(* &quot;-&quot;??_);_(@_)">
                  <c:v>1.2280701754385965</c:v>
                </c:pt>
                <c:pt idx="175" formatCode="_(* #,##0.00_);_(* \(#,##0.00\);_(* &quot;-&quot;??_);_(@_)">
                  <c:v>1.1616702355460384</c:v>
                </c:pt>
                <c:pt idx="176" formatCode="_(* #,##0.00_);_(* \(#,##0.00\);_(* &quot;-&quot;??_);_(@_)">
                  <c:v>1.2109795479009686</c:v>
                </c:pt>
                <c:pt idx="177" formatCode="_(* #,##0.00_);_(* \(#,##0.00\);_(* &quot;-&quot;??_);_(@_)">
                  <c:v>1.0618556701030928</c:v>
                </c:pt>
                <c:pt idx="178" formatCode="_(* #,##0.00_);_(* \(#,##0.00\);_(* &quot;-&quot;??_);_(@_)">
                  <c:v>1.1260775862068966</c:v>
                </c:pt>
                <c:pt idx="179" formatCode="_(* #,##0.00_);_(* \(#,##0.00\);_(* &quot;-&quot;??_);_(@_)">
                  <c:v>1.1025641025641026</c:v>
                </c:pt>
                <c:pt idx="180" formatCode="_(* #,##0.00_);_(* \(#,##0.00\);_(* &quot;-&quot;??_);_(@_)">
                  <c:v>1.0531697341513293</c:v>
                </c:pt>
                <c:pt idx="181" formatCode="_(* #,##0.00_);_(* \(#,##0.00\);_(* &quot;-&quot;??_);_(@_)">
                  <c:v>1.1178247734138973</c:v>
                </c:pt>
                <c:pt idx="182" formatCode="_(* #,##0.00_);_(* \(#,##0.00\);_(* &quot;-&quot;??_);_(@_)">
                  <c:v>1.220703125</c:v>
                </c:pt>
                <c:pt idx="183" formatCode="_(* #,##0.00_);_(* \(#,##0.00\);_(* &quot;-&quot;??_);_(@_)">
                  <c:v>1.1959798994974875</c:v>
                </c:pt>
                <c:pt idx="184" formatCode="_(* #,##0.00_);_(* \(#,##0.00\);_(* &quot;-&quot;??_);_(@_)">
                  <c:v>1.1805555555555556</c:v>
                </c:pt>
                <c:pt idx="185" formatCode="_(* #,##0.00_);_(* \(#,##0.00\);_(* &quot;-&quot;??_);_(@_)">
                  <c:v>1.1872384937238494</c:v>
                </c:pt>
                <c:pt idx="186" formatCode="_(* #,##0.00_);_(* \(#,##0.00\);_(* &quot;-&quot;??_);_(@_)">
                  <c:v>1.3576881134133043</c:v>
                </c:pt>
                <c:pt idx="187" formatCode="_(* #,##0.00_);_(* \(#,##0.00\);_(* &quot;-&quot;??_);_(@_)">
                  <c:v>1.0773195876288659</c:v>
                </c:pt>
                <c:pt idx="188" formatCode="_(* #,##0.00_);_(* \(#,##0.00\);_(* &quot;-&quot;??_);_(@_)">
                  <c:v>1.0406342913776014</c:v>
                </c:pt>
                <c:pt idx="189" formatCode="_(* #,##0.00_);_(* \(#,##0.00\);_(* &quot;-&quot;??_);_(@_)">
                  <c:v>1.1416490486257929</c:v>
                </c:pt>
                <c:pt idx="190" formatCode="_(* #,##0.00_);_(* \(#,##0.00\);_(* &quot;-&quot;??_);_(@_)">
                  <c:v>1.0710441334768568</c:v>
                </c:pt>
                <c:pt idx="191" formatCode="_(* #,##0.00_);_(* \(#,##0.00\);_(* &quot;-&quot;??_);_(@_)">
                  <c:v>1.0068762278978389</c:v>
                </c:pt>
                <c:pt idx="192" formatCode="_(* #,##0.00_);_(* \(#,##0.00\);_(* &quot;-&quot;??_);_(@_)">
                  <c:v>0.96253902185223728</c:v>
                </c:pt>
                <c:pt idx="193" formatCode="_(* #,##0.00_);_(* \(#,##0.00\);_(* &quot;-&quot;??_);_(@_)">
                  <c:v>0.97756410256410264</c:v>
                </c:pt>
                <c:pt idx="194" formatCode="_(* #,##0.00_);_(* \(#,##0.00\);_(* &quot;-&quot;??_);_(@_)">
                  <c:v>0.97354497354497349</c:v>
                </c:pt>
                <c:pt idx="195" formatCode="_(* #,##0.00_);_(* \(#,##0.00\);_(* &quot;-&quot;??_);_(@_)">
                  <c:v>1.1366120218579234</c:v>
                </c:pt>
                <c:pt idx="196" formatCode="_(* #,##0.00_);_(* \(#,##0.00\);_(* &quot;-&quot;??_);_(@_)">
                  <c:v>1.1923076923076923</c:v>
                </c:pt>
                <c:pt idx="197" formatCode="_(* #,##0.00_);_(* \(#,##0.00\);_(* &quot;-&quot;??_);_(@_)">
                  <c:v>1.1997563946406822</c:v>
                </c:pt>
                <c:pt idx="198" formatCode="_(* #,##0.00_);_(* \(#,##0.00\);_(* &quot;-&quot;??_);_(@_)">
                  <c:v>1.0298826040554963</c:v>
                </c:pt>
                <c:pt idx="199" formatCode="_(* #,##0.00_);_(* \(#,##0.00\);_(* &quot;-&quot;??_);_(@_)">
                  <c:v>1.1053837342497137</c:v>
                </c:pt>
                <c:pt idx="200" formatCode="_(* #,##0.00_);_(* \(#,##0.00\);_(* &quot;-&quot;??_);_(@_)">
                  <c:v>1.25</c:v>
                </c:pt>
                <c:pt idx="201" formatCode="_(* #,##0.00_);_(* \(#,##0.00\);_(* &quot;-&quot;??_);_(@_)">
                  <c:v>1.1645299145299146</c:v>
                </c:pt>
                <c:pt idx="202" formatCode="_(* #,##0.00_);_(* \(#,##0.00\);_(* &quot;-&quot;??_);_(@_)">
                  <c:v>0.89285714285714279</c:v>
                </c:pt>
                <c:pt idx="203" formatCode="_(* #,##0.00_);_(* \(#,##0.00\);_(* &quot;-&quot;??_);_(@_)">
                  <c:v>1.1439312567132116</c:v>
                </c:pt>
                <c:pt idx="204" formatCode="_(* #,##0.00_);_(* \(#,##0.00\);_(* &quot;-&quot;??_);_(@_)">
                  <c:v>1.1859688195991092</c:v>
                </c:pt>
                <c:pt idx="205" formatCode="_(* #,##0.00_);_(* \(#,##0.00\);_(* &quot;-&quot;??_);_(@_)">
                  <c:v>1.1243523316062176</c:v>
                </c:pt>
                <c:pt idx="206" formatCode="_(* #,##0.00_);_(* \(#,##0.00\);_(* &quot;-&quot;??_);_(@_)">
                  <c:v>1.0521042084168337</c:v>
                </c:pt>
                <c:pt idx="207" formatCode="_(* #,##0.00_);_(* \(#,##0.00\);_(* &quot;-&quot;??_);_(@_)">
                  <c:v>1.216931216931217</c:v>
                </c:pt>
                <c:pt idx="208" formatCode="_(* #,##0.00_);_(* \(#,##0.00\);_(* &quot;-&quot;??_);_(@_)">
                  <c:v>1.1843409316154607</c:v>
                </c:pt>
                <c:pt idx="209" formatCode="_(* #,##0.00_);_(* \(#,##0.00\);_(* &quot;-&quot;??_);_(@_)">
                  <c:v>1.0098522167487685</c:v>
                </c:pt>
                <c:pt idx="210" formatCode="_(* #,##0.00_);_(* \(#,##0.00\);_(* &quot;-&quot;??_);_(@_)">
                  <c:v>1.2027310924369747</c:v>
                </c:pt>
                <c:pt idx="211" formatCode="_(* #,##0.00_);_(* \(#,##0.00\);_(* &quot;-&quot;??_);_(@_)">
                  <c:v>1.2460732984293195</c:v>
                </c:pt>
                <c:pt idx="212" formatCode="_(* #,##0.00_);_(* \(#,##0.00\);_(* &quot;-&quot;??_);_(@_)">
                  <c:v>1.1608961303462322</c:v>
                </c:pt>
                <c:pt idx="213" formatCode="_(* #,##0.00_);_(* \(#,##0.00\);_(* &quot;-&quot;??_);_(@_)">
                  <c:v>1.3631346578366448</c:v>
                </c:pt>
                <c:pt idx="214" formatCode="_(* #,##0.00_);_(* \(#,##0.00\);_(* &quot;-&quot;??_);_(@_)">
                  <c:v>1.0085378868729988</c:v>
                </c:pt>
                <c:pt idx="215" formatCode="_(* #,##0.00_);_(* \(#,##0.00\);_(* &quot;-&quot;??_);_(@_)">
                  <c:v>1.3252314814814814</c:v>
                </c:pt>
                <c:pt idx="216" formatCode="_(* #,##0.00_);_(* \(#,##0.00\);_(* &quot;-&quot;??_);_(@_)">
                  <c:v>1.2558139534883721</c:v>
                </c:pt>
                <c:pt idx="217" formatCode="_(* #,##0.00_);_(* \(#,##0.00\);_(* &quot;-&quot;??_);_(@_)">
                  <c:v>1.1921296296296295</c:v>
                </c:pt>
                <c:pt idx="218" formatCode="_(* #,##0.00_);_(* \(#,##0.00\);_(* &quot;-&quot;??_);_(@_)">
                  <c:v>1.4334470989761092</c:v>
                </c:pt>
                <c:pt idx="219" formatCode="_(* #,##0.00_);_(* \(#,##0.00\);_(* &quot;-&quot;??_);_(@_)">
                  <c:v>1.1117078410311494</c:v>
                </c:pt>
                <c:pt idx="220" formatCode="_(* #,##0.00_);_(* \(#,##0.00\);_(* &quot;-&quot;??_);_(@_)">
                  <c:v>1.3760964912280702</c:v>
                </c:pt>
                <c:pt idx="221" formatCode="_(* #,##0.00_);_(* \(#,##0.00\);_(* &quot;-&quot;??_);_(@_)">
                  <c:v>1.1197339246119733</c:v>
                </c:pt>
                <c:pt idx="222" formatCode="_(* #,##0.00_);_(* \(#,##0.00\);_(* &quot;-&quot;??_);_(@_)">
                  <c:v>1.1251435132032148</c:v>
                </c:pt>
                <c:pt idx="223" formatCode="_(* #,##0.00_);_(* \(#,##0.00\);_(* &quot;-&quot;??_);_(@_)">
                  <c:v>1.1574074074074074</c:v>
                </c:pt>
                <c:pt idx="224" formatCode="_(* #,##0.00_);_(* \(#,##0.00\);_(* &quot;-&quot;??_);_(@_)">
                  <c:v>1.2080536912751678</c:v>
                </c:pt>
                <c:pt idx="225" formatCode="_(* #,##0.00_);_(* \(#,##0.00\);_(* &quot;-&quot;??_);_(@_)">
                  <c:v>1.1428571428571428</c:v>
                </c:pt>
                <c:pt idx="226" formatCode="_(* #,##0.00_);_(* \(#,##0.00\);_(* &quot;-&quot;??_);_(@_)">
                  <c:v>1.0745614035087718</c:v>
                </c:pt>
                <c:pt idx="227" formatCode="_(* #,##0.00_);_(* \(#,##0.00\);_(* &quot;-&quot;??_);_(@_)">
                  <c:v>1.0813704496788008</c:v>
                </c:pt>
                <c:pt idx="228" formatCode="_(* #,##0.00_);_(* \(#,##0.00\);_(* &quot;-&quot;??_);_(@_)">
                  <c:v>1.0871905274488698</c:v>
                </c:pt>
                <c:pt idx="229" formatCode="_(* #,##0.00_);_(* \(#,##0.00\);_(* &quot;-&quot;??_);_(@_)">
                  <c:v>1.0721649484536082</c:v>
                </c:pt>
                <c:pt idx="230" formatCode="_(* #,##0.00_);_(* \(#,##0.00\);_(* &quot;-&quot;??_);_(@_)">
                  <c:v>1.1368534482758621</c:v>
                </c:pt>
                <c:pt idx="231" formatCode="_(* #,##0.00_);_(* \(#,##0.00\);_(* &quot;-&quot;??_);_(@_)">
                  <c:v>1.3743589743589744</c:v>
                </c:pt>
                <c:pt idx="232" formatCode="_(* #,##0.00_);_(* \(#,##0.00\);_(* &quot;-&quot;??_);_(@_)">
                  <c:v>1.0582822085889572</c:v>
                </c:pt>
                <c:pt idx="233" formatCode="_(* #,##0.00_);_(* \(#,##0.00\);_(* &quot;-&quot;??_);_(@_)">
                  <c:v>1.1631419939577039</c:v>
                </c:pt>
                <c:pt idx="234" formatCode="_(* #,##0.00_);_(* \(#,##0.00\);_(* &quot;-&quot;??_);_(@_)">
                  <c:v>1.201171875</c:v>
                </c:pt>
                <c:pt idx="235" formatCode="_(* #,##0.00_);_(* \(#,##0.00\);_(* &quot;-&quot;??_);_(@_)">
                  <c:v>1.1959798994974875</c:v>
                </c:pt>
                <c:pt idx="236" formatCode="_(* #,##0.00_);_(* \(#,##0.00\);_(* &quot;-&quot;??_);_(@_)">
                  <c:v>1.4423076923076923</c:v>
                </c:pt>
                <c:pt idx="237" formatCode="_(* #,##0.00_);_(* \(#,##0.00\);_(* &quot;-&quot;??_);_(@_)">
                  <c:v>1.1192468619246863</c:v>
                </c:pt>
                <c:pt idx="238" formatCode="_(* #,##0.00_);_(* \(#,##0.00\);_(* &quot;-&quot;??_);_(@_)">
                  <c:v>1.1450381679389312</c:v>
                </c:pt>
                <c:pt idx="239" formatCode="_(* #,##0.00_);_(* \(#,##0.00\);_(* &quot;-&quot;??_);_(@_)">
                  <c:v>1.0876288659793814</c:v>
                </c:pt>
                <c:pt idx="240" formatCode="_(* #,##0.00_);_(* \(#,##0.00\);_(* &quot;-&quot;??_);_(@_)">
                  <c:v>1.0505450941526262</c:v>
                </c:pt>
                <c:pt idx="241" formatCode="_(* #,##0.00_);_(* \(#,##0.00\);_(* &quot;-&quot;??_);_(@_)">
                  <c:v>1.1575052854122623</c:v>
                </c:pt>
                <c:pt idx="242" formatCode="_(* #,##0.00_);_(* \(#,##0.00\);_(* &quot;-&quot;??_);_(@_)">
                  <c:v>0.99569429494079653</c:v>
                </c:pt>
                <c:pt idx="243" formatCode="_(* #,##0.00_);_(* \(#,##0.00\);_(* &quot;-&quot;??_);_(@_)">
                  <c:v>1.0952848722986248</c:v>
                </c:pt>
                <c:pt idx="244" formatCode="_(* #,##0.00_);_(* \(#,##0.00\);_(* &quot;-&quot;??_);_(@_)">
                  <c:v>1.1290322580645162</c:v>
                </c:pt>
                <c:pt idx="245" formatCode="_(* #,##0.00_);_(* \(#,##0.00\);_(* &quot;-&quot;??_);_(@_)">
                  <c:v>1.153846153846154</c:v>
                </c:pt>
                <c:pt idx="246" formatCode="_(* #,##0.00_);_(* \(#,##0.00\);_(* &quot;-&quot;??_);_(@_)">
                  <c:v>0.92592592592592593</c:v>
                </c:pt>
                <c:pt idx="247" formatCode="_(* #,##0.00_);_(* \(#,##0.00\);_(* &quot;-&quot;??_);_(@_)">
                  <c:v>1.0218579234972678</c:v>
                </c:pt>
                <c:pt idx="248" formatCode="_(* #,##0.00_);_(* \(#,##0.00\);_(* &quot;-&quot;??_);_(@_)">
                  <c:v>1.1813186813186813</c:v>
                </c:pt>
                <c:pt idx="249" formatCode="_(* #,##0.00_);_(* \(#,##0.00\);_(* &quot;-&quot;??_);_(@_)">
                  <c:v>1.2850182704019488</c:v>
                </c:pt>
                <c:pt idx="250" formatCode="_(* #,##0.00_);_(* \(#,##0.00\);_(* &quot;-&quot;??_);_(@_)">
                  <c:v>1.1312700106723586</c:v>
                </c:pt>
                <c:pt idx="251" formatCode="_(* #,##0.00_);_(* \(#,##0.00\);_(* &quot;-&quot;??_);_(@_)">
                  <c:v>1.2142038946162659</c:v>
                </c:pt>
                <c:pt idx="252" formatCode="_(* #,##0.00_);_(* \(#,##0.00\);_(* &quot;-&quot;??_);_(@_)">
                  <c:v>1.1785714285714286</c:v>
                </c:pt>
                <c:pt idx="253" formatCode="_(* #,##0.00_);_(* \(#,##0.00\);_(* &quot;-&quot;??_);_(@_)">
                  <c:v>1.0790598290598292</c:v>
                </c:pt>
                <c:pt idx="254" formatCode="_(* #,##0.00_);_(* \(#,##0.00\);_(* &quot;-&quot;??_);_(@_)">
                  <c:v>1.0451680672268908</c:v>
                </c:pt>
                <c:pt idx="255" formatCode="_(* #,##0.00_);_(* \(#,##0.00\);_(* &quot;-&quot;??_);_(@_)">
                  <c:v>1.0150375939849625</c:v>
                </c:pt>
                <c:pt idx="256" formatCode="_(* #,##0.00_);_(* \(#,##0.00\);_(* &quot;-&quot;??_);_(@_)">
                  <c:v>1.069042316258352</c:v>
                </c:pt>
                <c:pt idx="257" formatCode="_(* #,##0.00_);_(* \(#,##0.00\);_(* &quot;-&quot;??_);_(@_)">
                  <c:v>1.0880829015544042</c:v>
                </c:pt>
                <c:pt idx="258" formatCode="_(* #,##0.00_);_(* \(#,##0.00\);_(* &quot;-&quot;??_);_(@_)">
                  <c:v>1.1372745490981964</c:v>
                </c:pt>
                <c:pt idx="259" formatCode="_(* #,##0.00_);_(* \(#,##0.00\);_(* &quot;-&quot;??_);_(@_)">
                  <c:v>1.2010582010582012</c:v>
                </c:pt>
                <c:pt idx="260" formatCode="_(* #,##0.00_);_(* \(#,##0.00\);_(* &quot;-&quot;??_);_(@_)">
                  <c:v>1.1496531219028741</c:v>
                </c:pt>
                <c:pt idx="261" formatCode="_(* #,##0.00_);_(* \(#,##0.00\);_(* &quot;-&quot;??_);_(@_)">
                  <c:v>1.0443349753694582</c:v>
                </c:pt>
                <c:pt idx="262" formatCode="_(* #,##0.00_);_(* \(#,##0.00\);_(* &quot;-&quot;??_);_(@_)">
                  <c:v>1.2237394957983192</c:v>
                </c:pt>
                <c:pt idx="263" formatCode="_(* #,##0.00_);_(* \(#,##0.00\);_(* &quot;-&quot;??_);_(@_)">
                  <c:v>1.1204188481675392</c:v>
                </c:pt>
                <c:pt idx="264" formatCode="_(* #,##0.00_);_(* \(#,##0.00\);_(* &quot;-&quot;??_);_(@_)">
                  <c:v>1.115071283095723</c:v>
                </c:pt>
                <c:pt idx="265" formatCode="_(* #,##0.00_);_(* \(#,##0.00\);_(* &quot;-&quot;??_);_(@_)">
                  <c:v>1.3189845474613688</c:v>
                </c:pt>
                <c:pt idx="266" formatCode="_(* #,##0.00_);_(* \(#,##0.00\);_(* &quot;-&quot;??_);_(@_)">
                  <c:v>1.1472785485592316</c:v>
                </c:pt>
                <c:pt idx="267" formatCode="_(* #,##0.00_);_(* \(#,##0.00\);_(* &quot;-&quot;??_);_(@_)">
                  <c:v>1.1168981481481481</c:v>
                </c:pt>
                <c:pt idx="268" formatCode="_(* #,##0.00_);_(* \(#,##0.00\);_(* &quot;-&quot;??_);_(@_)">
                  <c:v>1.3023255813953489</c:v>
                </c:pt>
                <c:pt idx="269" formatCode="_(* #,##0.00_);_(* \(#,##0.00\);_(* &quot;-&quot;??_);_(@_)">
                  <c:v>1.1342592592592591</c:v>
                </c:pt>
                <c:pt idx="270" formatCode="_(* #,##0.00_);_(* \(#,##0.00\);_(* &quot;-&quot;??_);_(@_)">
                  <c:v>1.2002275312855517</c:v>
                </c:pt>
                <c:pt idx="271" formatCode="_(* #,##0.00_);_(* \(#,##0.00\);_(* &quot;-&quot;??_);_(@_)">
                  <c:v>1.0311493018259936</c:v>
                </c:pt>
                <c:pt idx="272" formatCode="_(* #,##0.00_);_(* \(#,##0.00\);_(* &quot;-&quot;??_);_(@_)">
                  <c:v>1.1239035087719298</c:v>
                </c:pt>
                <c:pt idx="273" formatCode="_(* #,##0.00_);_(* \(#,##0.00\);_(* &quot;-&quot;??_);_(@_)">
                  <c:v>1.286031042128603</c:v>
                </c:pt>
                <c:pt idx="274" formatCode="_(* #,##0.00_);_(* \(#,##0.00\);_(* &quot;-&quot;??_);_(@_)">
                  <c:v>1.1940298507462688</c:v>
                </c:pt>
                <c:pt idx="275" formatCode="_(* #,##0.00_);_(* \(#,##0.00\);_(* &quot;-&quot;??_);_(@_)">
                  <c:v>1.2037037037037037</c:v>
                </c:pt>
                <c:pt idx="276" formatCode="_(* #,##0.00_);_(* \(#,##0.00\);_(* &quot;-&quot;??_);_(@_)">
                  <c:v>1.2192393736017897</c:v>
                </c:pt>
                <c:pt idx="277" formatCode="_(* #,##0.00_);_(* \(#,##0.00\);_(* &quot;-&quot;??_);_(@_)">
                  <c:v>1.08994708994709</c:v>
                </c:pt>
                <c:pt idx="278" formatCode="_(* #,##0.00_);_(* \(#,##0.00\);_(* &quot;-&quot;??_);_(@_)">
                  <c:v>1.1787280701754386</c:v>
                </c:pt>
                <c:pt idx="279" formatCode="_(* #,##0.00_);_(* \(#,##0.00\);_(* &quot;-&quot;??_);_(@_)">
                  <c:v>1.1295503211991433</c:v>
                </c:pt>
                <c:pt idx="280" formatCode="_(* #,##0.00_);_(* \(#,##0.00\);_(* &quot;-&quot;??_);_(@_)">
                  <c:v>1.0979547900968782</c:v>
                </c:pt>
                <c:pt idx="281" formatCode="_(* #,##0.00_);_(* \(#,##0.00\);_(* &quot;-&quot;??_);_(@_)">
                  <c:v>1.1752577319587629</c:v>
                </c:pt>
                <c:pt idx="282" formatCode="_(* #,##0.00_);_(* \(#,##0.00\);_(* &quot;-&quot;??_);_(@_)">
                  <c:v>1.1099137931034484</c:v>
                </c:pt>
                <c:pt idx="283" formatCode="_(* #,##0.00_);_(* \(#,##0.00\);_(* &quot;-&quot;??_);_(@_)">
                  <c:v>1.1025641025641026</c:v>
                </c:pt>
                <c:pt idx="284" formatCode="_(* #,##0.00_);_(* \(#,##0.00\);_(* &quot;-&quot;??_);_(@_)">
                  <c:v>1.140081799591002</c:v>
                </c:pt>
                <c:pt idx="285" formatCode="_(* #,##0.00_);_(* \(#,##0.00\);_(* &quot;-&quot;??_);_(@_)">
                  <c:v>1.1379657603222557</c:v>
                </c:pt>
                <c:pt idx="286" formatCode="_(* #,##0.00_);_(* \(#,##0.00\);_(* &quot;-&quot;??_);_(@_)">
                  <c:v>1.2109375</c:v>
                </c:pt>
                <c:pt idx="287" formatCode="_(* #,##0.00_);_(* \(#,##0.00\);_(* &quot;-&quot;??_);_(@_)">
                  <c:v>1.2613065326633166</c:v>
                </c:pt>
                <c:pt idx="288" formatCode="_(* #,##0.00_);_(* \(#,##0.00\);_(* &quot;-&quot;??_);_(@_)">
                  <c:v>1.3301282051282053</c:v>
                </c:pt>
                <c:pt idx="289" formatCode="_(* #,##0.00_);_(* \(#,##0.00\);_(* &quot;-&quot;??_);_(@_)">
                  <c:v>1.2081589958158996</c:v>
                </c:pt>
                <c:pt idx="290" formatCode="_(* #,##0.00_);_(* \(#,##0.00\);_(* &quot;-&quot;??_);_(@_)">
                  <c:v>1.2159214830970555</c:v>
                </c:pt>
                <c:pt idx="291" formatCode="_(* #,##0.00_);_(* \(#,##0.00\);_(* &quot;-&quot;??_);_(@_)">
                  <c:v>1.2371134020618557</c:v>
                </c:pt>
                <c:pt idx="292" formatCode="_(* #,##0.00_);_(* \(#,##0.00\);_(* &quot;-&quot;??_);_(@_)">
                  <c:v>1.0109018830525272</c:v>
                </c:pt>
                <c:pt idx="293" formatCode="_(* #,##0.00_);_(* \(#,##0.00\);_(* &quot;-&quot;??_);_(@_)">
                  <c:v>1.1680761099365751</c:v>
                </c:pt>
                <c:pt idx="294" formatCode="_(* #,##0.00_);_(* \(#,##0.00\);_(* &quot;-&quot;??_);_(@_)">
                  <c:v>1.3616792249730894</c:v>
                </c:pt>
                <c:pt idx="295" formatCode="_(* #,##0.00_);_(* \(#,##0.00\);_(* &quot;-&quot;??_);_(@_)">
                  <c:v>1.1394891944990178</c:v>
                </c:pt>
                <c:pt idx="296" formatCode="_(* #,##0.00_);_(* \(#,##0.00\);_(* &quot;-&quot;??_);_(@_)">
                  <c:v>1.0978147762747139</c:v>
                </c:pt>
                <c:pt idx="297" formatCode="_(* #,##0.00_);_(* \(#,##0.00\);_(* &quot;-&quot;??_);_(@_)">
                  <c:v>1.3087606837606838</c:v>
                </c:pt>
                <c:pt idx="298" formatCode="_(* #,##0.00_);_(* \(#,##0.00\);_(* &quot;-&quot;??_);_(@_)">
                  <c:v>1.17989417989418</c:v>
                </c:pt>
                <c:pt idx="299" formatCode="_(* #,##0.00_);_(* \(#,##0.00\);_(* &quot;-&quot;??_);_(@_)">
                  <c:v>1.1639344262295082</c:v>
                </c:pt>
                <c:pt idx="300" formatCode="_(* #,##0.00_);_(* \(#,##0.00\);_(* &quot;-&quot;??_);_(@_)">
                  <c:v>1.1593406593406594</c:v>
                </c:pt>
                <c:pt idx="301" formatCode="_(* #,##0.00_);_(* \(#,##0.00\);_(* &quot;-&quot;??_);_(@_)">
                  <c:v>1.2058465286236297</c:v>
                </c:pt>
                <c:pt idx="302" formatCode="_(* #,##0.00_);_(* \(#,##0.00\);_(* &quot;-&quot;??_);_(@_)">
                  <c:v>1.0939167556029883</c:v>
                </c:pt>
                <c:pt idx="303" formatCode="_(* #,##0.00_);_(* \(#,##0.00\);_(* &quot;-&quot;??_);_(@_)">
                  <c:v>1.168384879725086</c:v>
                </c:pt>
                <c:pt idx="304" formatCode="_(* #,##0.00_);_(* \(#,##0.00\);_(* &quot;-&quot;??_);_(@_)">
                  <c:v>1.2321428571428572</c:v>
                </c:pt>
                <c:pt idx="305" formatCode="_(* #,##0.00_);_(* \(#,##0.00\);_(* &quot;-&quot;??_);_(@_)">
                  <c:v>1.153846153846154</c:v>
                </c:pt>
                <c:pt idx="306" formatCode="_(* #,##0.00_);_(* \(#,##0.00\);_(* &quot;-&quot;??_);_(@_)">
                  <c:v>1.1554621848739495</c:v>
                </c:pt>
                <c:pt idx="307" formatCode="_(* #,##0.00_);_(* \(#,##0.00\);_(* &quot;-&quot;??_);_(@_)">
                  <c:v>1.0902255639097744</c:v>
                </c:pt>
                <c:pt idx="308" formatCode="_(* #,##0.00_);_(* \(#,##0.00\);_(* &quot;-&quot;??_);_(@_)">
                  <c:v>1.1080178173719377</c:v>
                </c:pt>
                <c:pt idx="309" formatCode="_(* #,##0.00_);_(* \(#,##0.00\);_(* &quot;-&quot;??_);_(@_)">
                  <c:v>1.1191709844559585</c:v>
                </c:pt>
                <c:pt idx="310" formatCode="_(* #,##0.00_);_(* \(#,##0.00\);_(* &quot;-&quot;??_);_(@_)">
                  <c:v>1.3026052104208417</c:v>
                </c:pt>
                <c:pt idx="311" formatCode="_(* #,##0.00_);_(* \(#,##0.00\);_(* &quot;-&quot;??_);_(@_)">
                  <c:v>1.1851851851851851</c:v>
                </c:pt>
                <c:pt idx="312" formatCode="_(* #,##0.00_);_(* \(#,##0.00\);_(* &quot;-&quot;??_);_(@_)">
                  <c:v>1.1496531219028741</c:v>
                </c:pt>
                <c:pt idx="313" formatCode="_(* #,##0.00_);_(* \(#,##0.00\);_(* &quot;-&quot;??_);_(@_)">
                  <c:v>1.2167487684729064</c:v>
                </c:pt>
                <c:pt idx="314" formatCode="_(* #,##0.00_);_(* \(#,##0.00\);_(* &quot;-&quot;??_);_(@_)">
                  <c:v>1.3077731092436975</c:v>
                </c:pt>
                <c:pt idx="315" formatCode="_(* #,##0.00_);_(* \(#,##0.00\);_(* &quot;-&quot;??_);_(@_)">
                  <c:v>1.2774869109947644</c:v>
                </c:pt>
                <c:pt idx="316" formatCode="_(* #,##0.00_);_(* \(#,##0.00\);_(* &quot;-&quot;??_);_(@_)">
                  <c:v>1.3085539714867618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00-44C4-B9E7-D0B0C0953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125504"/>
        <c:axId val="458132160"/>
      </c:lineChart>
      <c:catAx>
        <c:axId val="458125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32160"/>
        <c:crosses val="autoZero"/>
        <c:auto val="1"/>
        <c:lblAlgn val="ctr"/>
        <c:lblOffset val="100"/>
        <c:noMultiLvlLbl val="0"/>
      </c:catAx>
      <c:valAx>
        <c:axId val="45813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25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Defunciones por</a:t>
            </a:r>
            <a:r>
              <a:rPr lang="en-US" baseline="0"/>
              <a:t> todas las causas según semana de ocurrencia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SEGUIM!$J$2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SEGUIM!$J$3:$J$55</c:f>
              <c:numCache>
                <c:formatCode>_(* #,##0_);_(* \(#,##0\);_(* "-"_);_(@_)</c:formatCode>
                <c:ptCount val="53"/>
                <c:pt idx="0">
                  <c:v>257</c:v>
                </c:pt>
                <c:pt idx="1">
                  <c:v>218</c:v>
                </c:pt>
                <c:pt idx="2">
                  <c:v>216</c:v>
                </c:pt>
                <c:pt idx="3">
                  <c:v>208</c:v>
                </c:pt>
                <c:pt idx="4">
                  <c:v>201</c:v>
                </c:pt>
                <c:pt idx="5">
                  <c:v>217</c:v>
                </c:pt>
                <c:pt idx="6">
                  <c:v>176</c:v>
                </c:pt>
                <c:pt idx="7">
                  <c:v>190</c:v>
                </c:pt>
                <c:pt idx="8">
                  <c:v>210</c:v>
                </c:pt>
                <c:pt idx="9">
                  <c:v>197</c:v>
                </c:pt>
                <c:pt idx="10">
                  <c:v>204</c:v>
                </c:pt>
                <c:pt idx="11">
                  <c:v>207</c:v>
                </c:pt>
                <c:pt idx="12">
                  <c:v>194</c:v>
                </c:pt>
                <c:pt idx="13">
                  <c:v>198</c:v>
                </c:pt>
                <c:pt idx="14">
                  <c:v>187</c:v>
                </c:pt>
                <c:pt idx="15">
                  <c:v>189</c:v>
                </c:pt>
                <c:pt idx="16">
                  <c:v>193</c:v>
                </c:pt>
                <c:pt idx="17">
                  <c:v>192</c:v>
                </c:pt>
                <c:pt idx="18">
                  <c:v>213</c:v>
                </c:pt>
                <c:pt idx="19">
                  <c:v>208</c:v>
                </c:pt>
                <c:pt idx="20">
                  <c:v>198</c:v>
                </c:pt>
                <c:pt idx="21">
                  <c:v>206</c:v>
                </c:pt>
                <c:pt idx="22">
                  <c:v>196</c:v>
                </c:pt>
                <c:pt idx="23">
                  <c:v>189</c:v>
                </c:pt>
                <c:pt idx="24">
                  <c:v>210</c:v>
                </c:pt>
                <c:pt idx="25">
                  <c:v>234</c:v>
                </c:pt>
                <c:pt idx="26">
                  <c:v>228</c:v>
                </c:pt>
                <c:pt idx="27">
                  <c:v>204</c:v>
                </c:pt>
                <c:pt idx="28">
                  <c:v>185</c:v>
                </c:pt>
                <c:pt idx="29">
                  <c:v>174</c:v>
                </c:pt>
                <c:pt idx="30">
                  <c:v>214</c:v>
                </c:pt>
                <c:pt idx="31">
                  <c:v>227</c:v>
                </c:pt>
                <c:pt idx="32">
                  <c:v>206</c:v>
                </c:pt>
                <c:pt idx="33">
                  <c:v>186</c:v>
                </c:pt>
                <c:pt idx="34">
                  <c:v>201</c:v>
                </c:pt>
                <c:pt idx="35">
                  <c:v>212</c:v>
                </c:pt>
                <c:pt idx="36">
                  <c:v>186</c:v>
                </c:pt>
                <c:pt idx="37">
                  <c:v>198</c:v>
                </c:pt>
                <c:pt idx="38">
                  <c:v>190</c:v>
                </c:pt>
                <c:pt idx="39">
                  <c:v>222</c:v>
                </c:pt>
                <c:pt idx="40">
                  <c:v>177</c:v>
                </c:pt>
                <c:pt idx="41">
                  <c:v>196</c:v>
                </c:pt>
                <c:pt idx="42">
                  <c:v>188</c:v>
                </c:pt>
                <c:pt idx="43">
                  <c:v>188</c:v>
                </c:pt>
                <c:pt idx="44">
                  <c:v>199</c:v>
                </c:pt>
                <c:pt idx="45">
                  <c:v>208</c:v>
                </c:pt>
                <c:pt idx="46">
                  <c:v>192</c:v>
                </c:pt>
                <c:pt idx="47">
                  <c:v>201</c:v>
                </c:pt>
                <c:pt idx="48">
                  <c:v>218</c:v>
                </c:pt>
                <c:pt idx="49">
                  <c:v>205</c:v>
                </c:pt>
                <c:pt idx="50">
                  <c:v>211</c:v>
                </c:pt>
                <c:pt idx="51">
                  <c:v>218</c:v>
                </c:pt>
                <c:pt idx="52">
                  <c:v>199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527-474B-BD09-8BC4B78BB5A5}"/>
            </c:ext>
          </c:extLst>
        </c:ser>
        <c:ser>
          <c:idx val="1"/>
          <c:order val="1"/>
          <c:tx>
            <c:strRef>
              <c:f>SEGUIM!$K$2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SEGUIM!$K$3:$K$55</c:f>
              <c:numCache>
                <c:formatCode>_(* #,##0_);_(* \(#,##0\);_(* "-"_);_(@_)</c:formatCode>
                <c:ptCount val="53"/>
                <c:pt idx="0">
                  <c:v>209</c:v>
                </c:pt>
                <c:pt idx="1">
                  <c:v>208</c:v>
                </c:pt>
                <c:pt idx="2">
                  <c:v>205</c:v>
                </c:pt>
                <c:pt idx="3">
                  <c:v>215</c:v>
                </c:pt>
                <c:pt idx="4">
                  <c:v>181</c:v>
                </c:pt>
                <c:pt idx="5">
                  <c:v>200</c:v>
                </c:pt>
                <c:pt idx="6">
                  <c:v>176</c:v>
                </c:pt>
                <c:pt idx="7">
                  <c:v>173</c:v>
                </c:pt>
                <c:pt idx="8">
                  <c:v>216</c:v>
                </c:pt>
                <c:pt idx="9">
                  <c:v>182</c:v>
                </c:pt>
                <c:pt idx="10">
                  <c:v>192</c:v>
                </c:pt>
                <c:pt idx="11">
                  <c:v>227</c:v>
                </c:pt>
                <c:pt idx="12">
                  <c:v>198</c:v>
                </c:pt>
                <c:pt idx="13">
                  <c:v>203</c:v>
                </c:pt>
                <c:pt idx="14">
                  <c:v>211</c:v>
                </c:pt>
                <c:pt idx="15">
                  <c:v>189</c:v>
                </c:pt>
                <c:pt idx="16">
                  <c:v>215</c:v>
                </c:pt>
                <c:pt idx="17">
                  <c:v>201</c:v>
                </c:pt>
                <c:pt idx="18">
                  <c:v>202</c:v>
                </c:pt>
                <c:pt idx="19">
                  <c:v>201</c:v>
                </c:pt>
                <c:pt idx="20">
                  <c:v>222</c:v>
                </c:pt>
                <c:pt idx="21">
                  <c:v>225</c:v>
                </c:pt>
                <c:pt idx="22">
                  <c:v>204</c:v>
                </c:pt>
                <c:pt idx="23">
                  <c:v>224</c:v>
                </c:pt>
                <c:pt idx="24">
                  <c:v>214</c:v>
                </c:pt>
                <c:pt idx="25">
                  <c:v>219</c:v>
                </c:pt>
                <c:pt idx="26">
                  <c:v>217</c:v>
                </c:pt>
                <c:pt idx="27">
                  <c:v>202</c:v>
                </c:pt>
                <c:pt idx="28">
                  <c:v>191</c:v>
                </c:pt>
                <c:pt idx="29">
                  <c:v>246</c:v>
                </c:pt>
                <c:pt idx="30">
                  <c:v>196</c:v>
                </c:pt>
                <c:pt idx="31">
                  <c:v>225</c:v>
                </c:pt>
                <c:pt idx="32">
                  <c:v>189</c:v>
                </c:pt>
                <c:pt idx="33">
                  <c:v>162</c:v>
                </c:pt>
                <c:pt idx="34">
                  <c:v>193</c:v>
                </c:pt>
                <c:pt idx="35">
                  <c:v>197</c:v>
                </c:pt>
                <c:pt idx="36">
                  <c:v>190</c:v>
                </c:pt>
                <c:pt idx="37">
                  <c:v>184</c:v>
                </c:pt>
                <c:pt idx="38">
                  <c:v>182</c:v>
                </c:pt>
                <c:pt idx="39">
                  <c:v>195</c:v>
                </c:pt>
                <c:pt idx="40">
                  <c:v>179</c:v>
                </c:pt>
                <c:pt idx="41">
                  <c:v>159</c:v>
                </c:pt>
                <c:pt idx="42">
                  <c:v>177</c:v>
                </c:pt>
                <c:pt idx="43">
                  <c:v>177</c:v>
                </c:pt>
                <c:pt idx="44">
                  <c:v>195</c:v>
                </c:pt>
                <c:pt idx="45">
                  <c:v>204</c:v>
                </c:pt>
                <c:pt idx="46">
                  <c:v>188</c:v>
                </c:pt>
                <c:pt idx="47">
                  <c:v>207</c:v>
                </c:pt>
                <c:pt idx="48">
                  <c:v>211</c:v>
                </c:pt>
                <c:pt idx="49">
                  <c:v>235</c:v>
                </c:pt>
                <c:pt idx="50">
                  <c:v>212</c:v>
                </c:pt>
                <c:pt idx="51">
                  <c:v>232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527-474B-BD09-8BC4B78BB5A5}"/>
            </c:ext>
          </c:extLst>
        </c:ser>
        <c:ser>
          <c:idx val="2"/>
          <c:order val="2"/>
          <c:tx>
            <c:strRef>
              <c:f>SEGUIM!$L$2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SEGUIM!$L$3:$L$55</c:f>
              <c:numCache>
                <c:formatCode>_(* #,##0_);_(* \(#,##0\);_(* "-"_);_(@_)</c:formatCode>
                <c:ptCount val="53"/>
                <c:pt idx="0">
                  <c:v>222</c:v>
                </c:pt>
                <c:pt idx="1">
                  <c:v>216</c:v>
                </c:pt>
                <c:pt idx="2">
                  <c:v>229</c:v>
                </c:pt>
                <c:pt idx="3">
                  <c:v>219</c:v>
                </c:pt>
                <c:pt idx="4">
                  <c:v>204</c:v>
                </c:pt>
                <c:pt idx="5">
                  <c:v>205</c:v>
                </c:pt>
                <c:pt idx="6">
                  <c:v>196</c:v>
                </c:pt>
                <c:pt idx="7">
                  <c:v>215</c:v>
                </c:pt>
                <c:pt idx="8">
                  <c:v>170</c:v>
                </c:pt>
                <c:pt idx="9">
                  <c:v>184</c:v>
                </c:pt>
                <c:pt idx="10">
                  <c:v>174</c:v>
                </c:pt>
                <c:pt idx="11">
                  <c:v>165</c:v>
                </c:pt>
                <c:pt idx="12">
                  <c:v>189</c:v>
                </c:pt>
                <c:pt idx="13">
                  <c:v>184</c:v>
                </c:pt>
                <c:pt idx="14">
                  <c:v>179</c:v>
                </c:pt>
                <c:pt idx="15">
                  <c:v>178</c:v>
                </c:pt>
                <c:pt idx="16">
                  <c:v>210</c:v>
                </c:pt>
                <c:pt idx="17">
                  <c:v>191</c:v>
                </c:pt>
                <c:pt idx="18">
                  <c:v>220</c:v>
                </c:pt>
                <c:pt idx="19">
                  <c:v>199</c:v>
                </c:pt>
                <c:pt idx="20">
                  <c:v>211</c:v>
                </c:pt>
                <c:pt idx="21">
                  <c:v>176</c:v>
                </c:pt>
                <c:pt idx="22">
                  <c:v>223</c:v>
                </c:pt>
                <c:pt idx="23">
                  <c:v>206</c:v>
                </c:pt>
                <c:pt idx="24">
                  <c:v>211</c:v>
                </c:pt>
                <c:pt idx="25">
                  <c:v>229</c:v>
                </c:pt>
                <c:pt idx="26">
                  <c:v>195</c:v>
                </c:pt>
                <c:pt idx="27">
                  <c:v>214</c:v>
                </c:pt>
                <c:pt idx="28">
                  <c:v>224</c:v>
                </c:pt>
                <c:pt idx="29">
                  <c:v>173</c:v>
                </c:pt>
                <c:pt idx="30">
                  <c:v>220</c:v>
                </c:pt>
                <c:pt idx="31">
                  <c:v>224</c:v>
                </c:pt>
                <c:pt idx="32">
                  <c:v>182</c:v>
                </c:pt>
                <c:pt idx="33">
                  <c:v>220</c:v>
                </c:pt>
                <c:pt idx="34">
                  <c:v>226</c:v>
                </c:pt>
                <c:pt idx="35">
                  <c:v>189</c:v>
                </c:pt>
                <c:pt idx="36">
                  <c:v>239</c:v>
                </c:pt>
                <c:pt idx="37">
                  <c:v>247</c:v>
                </c:pt>
                <c:pt idx="38">
                  <c:v>250</c:v>
                </c:pt>
                <c:pt idx="39">
                  <c:v>203</c:v>
                </c:pt>
                <c:pt idx="40">
                  <c:v>191</c:v>
                </c:pt>
                <c:pt idx="41">
                  <c:v>224</c:v>
                </c:pt>
                <c:pt idx="42">
                  <c:v>188</c:v>
                </c:pt>
                <c:pt idx="43">
                  <c:v>190</c:v>
                </c:pt>
                <c:pt idx="44">
                  <c:v>185</c:v>
                </c:pt>
                <c:pt idx="45">
                  <c:v>202</c:v>
                </c:pt>
                <c:pt idx="46">
                  <c:v>192</c:v>
                </c:pt>
                <c:pt idx="47">
                  <c:v>176</c:v>
                </c:pt>
                <c:pt idx="48">
                  <c:v>207</c:v>
                </c:pt>
                <c:pt idx="49">
                  <c:v>198</c:v>
                </c:pt>
                <c:pt idx="50">
                  <c:v>200</c:v>
                </c:pt>
                <c:pt idx="51">
                  <c:v>219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527-474B-BD09-8BC4B78BB5A5}"/>
            </c:ext>
          </c:extLst>
        </c:ser>
        <c:ser>
          <c:idx val="3"/>
          <c:order val="3"/>
          <c:tx>
            <c:strRef>
              <c:f>SEGUIM!$M$2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SEGUIM!$M$3:$M$55</c:f>
              <c:numCache>
                <c:formatCode>_(* #,##0_);_(* \(#,##0\);_(* "-"_);_(@_)</c:formatCode>
                <c:ptCount val="53"/>
                <c:pt idx="0">
                  <c:v>208</c:v>
                </c:pt>
                <c:pt idx="1">
                  <c:v>187</c:v>
                </c:pt>
                <c:pt idx="2">
                  <c:v>197</c:v>
                </c:pt>
                <c:pt idx="3">
                  <c:v>219</c:v>
                </c:pt>
                <c:pt idx="4">
                  <c:v>215</c:v>
                </c:pt>
                <c:pt idx="5">
                  <c:v>197</c:v>
                </c:pt>
                <c:pt idx="6">
                  <c:v>197</c:v>
                </c:pt>
                <c:pt idx="7">
                  <c:v>194</c:v>
                </c:pt>
                <c:pt idx="8">
                  <c:v>183</c:v>
                </c:pt>
                <c:pt idx="9">
                  <c:v>220</c:v>
                </c:pt>
                <c:pt idx="10">
                  <c:v>232</c:v>
                </c:pt>
                <c:pt idx="11">
                  <c:v>206</c:v>
                </c:pt>
                <c:pt idx="12">
                  <c:v>206</c:v>
                </c:pt>
                <c:pt idx="13">
                  <c:v>184</c:v>
                </c:pt>
                <c:pt idx="14">
                  <c:v>190</c:v>
                </c:pt>
                <c:pt idx="15">
                  <c:v>191</c:v>
                </c:pt>
                <c:pt idx="16">
                  <c:v>212</c:v>
                </c:pt>
                <c:pt idx="17">
                  <c:v>232</c:v>
                </c:pt>
                <c:pt idx="18">
                  <c:v>202</c:v>
                </c:pt>
                <c:pt idx="19">
                  <c:v>222</c:v>
                </c:pt>
                <c:pt idx="20">
                  <c:v>215</c:v>
                </c:pt>
                <c:pt idx="21">
                  <c:v>224</c:v>
                </c:pt>
                <c:pt idx="22">
                  <c:v>219</c:v>
                </c:pt>
                <c:pt idx="23">
                  <c:v>217</c:v>
                </c:pt>
                <c:pt idx="24">
                  <c:v>224</c:v>
                </c:pt>
                <c:pt idx="25">
                  <c:v>239</c:v>
                </c:pt>
                <c:pt idx="26">
                  <c:v>221</c:v>
                </c:pt>
                <c:pt idx="27">
                  <c:v>197</c:v>
                </c:pt>
                <c:pt idx="28">
                  <c:v>215</c:v>
                </c:pt>
                <c:pt idx="29">
                  <c:v>205</c:v>
                </c:pt>
                <c:pt idx="30">
                  <c:v>211</c:v>
                </c:pt>
                <c:pt idx="31">
                  <c:v>234</c:v>
                </c:pt>
                <c:pt idx="32">
                  <c:v>244</c:v>
                </c:pt>
                <c:pt idx="33">
                  <c:v>236</c:v>
                </c:pt>
                <c:pt idx="34">
                  <c:v>236</c:v>
                </c:pt>
                <c:pt idx="35">
                  <c:v>228</c:v>
                </c:pt>
                <c:pt idx="36">
                  <c:v>213</c:v>
                </c:pt>
                <c:pt idx="37">
                  <c:v>204</c:v>
                </c:pt>
                <c:pt idx="38">
                  <c:v>184</c:v>
                </c:pt>
                <c:pt idx="39">
                  <c:v>199</c:v>
                </c:pt>
                <c:pt idx="40">
                  <c:v>178</c:v>
                </c:pt>
                <c:pt idx="41">
                  <c:v>201</c:v>
                </c:pt>
                <c:pt idx="42">
                  <c:v>207</c:v>
                </c:pt>
                <c:pt idx="43">
                  <c:v>181</c:v>
                </c:pt>
                <c:pt idx="44">
                  <c:v>204</c:v>
                </c:pt>
                <c:pt idx="45">
                  <c:v>208</c:v>
                </c:pt>
                <c:pt idx="46">
                  <c:v>224</c:v>
                </c:pt>
                <c:pt idx="47">
                  <c:v>220</c:v>
                </c:pt>
                <c:pt idx="48">
                  <c:v>202</c:v>
                </c:pt>
                <c:pt idx="49">
                  <c:v>257</c:v>
                </c:pt>
                <c:pt idx="50">
                  <c:v>206</c:v>
                </c:pt>
                <c:pt idx="51">
                  <c:v>252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3527-474B-BD09-8BC4B78BB5A5}"/>
            </c:ext>
          </c:extLst>
        </c:ser>
        <c:ser>
          <c:idx val="4"/>
          <c:order val="4"/>
          <c:tx>
            <c:strRef>
              <c:f>SEGUIM!$N$2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SEGUIM!$N$3:$N$55</c:f>
              <c:numCache>
                <c:formatCode>_(* #,##0_);_(* \(#,##0\);_(* "-"_);_(@_)</c:formatCode>
                <c:ptCount val="53"/>
                <c:pt idx="0">
                  <c:v>255</c:v>
                </c:pt>
                <c:pt idx="1">
                  <c:v>226</c:v>
                </c:pt>
                <c:pt idx="2">
                  <c:v>214</c:v>
                </c:pt>
                <c:pt idx="3">
                  <c:v>235</c:v>
                </c:pt>
                <c:pt idx="4">
                  <c:v>209</c:v>
                </c:pt>
                <c:pt idx="5">
                  <c:v>211</c:v>
                </c:pt>
                <c:pt idx="6">
                  <c:v>216</c:v>
                </c:pt>
                <c:pt idx="7">
                  <c:v>191</c:v>
                </c:pt>
                <c:pt idx="8">
                  <c:v>193</c:v>
                </c:pt>
                <c:pt idx="9">
                  <c:v>196</c:v>
                </c:pt>
                <c:pt idx="10">
                  <c:v>231</c:v>
                </c:pt>
                <c:pt idx="11">
                  <c:v>226</c:v>
                </c:pt>
                <c:pt idx="12">
                  <c:v>219</c:v>
                </c:pt>
                <c:pt idx="13">
                  <c:v>204</c:v>
                </c:pt>
                <c:pt idx="14">
                  <c:v>189</c:v>
                </c:pt>
                <c:pt idx="15">
                  <c:v>233</c:v>
                </c:pt>
                <c:pt idx="16">
                  <c:v>212</c:v>
                </c:pt>
                <c:pt idx="17">
                  <c:v>217</c:v>
                </c:pt>
                <c:pt idx="18">
                  <c:v>200</c:v>
                </c:pt>
                <c:pt idx="19">
                  <c:v>182</c:v>
                </c:pt>
                <c:pt idx="20">
                  <c:v>214</c:v>
                </c:pt>
                <c:pt idx="21">
                  <c:v>213</c:v>
                </c:pt>
                <c:pt idx="22">
                  <c:v>222</c:v>
                </c:pt>
                <c:pt idx="23">
                  <c:v>233</c:v>
                </c:pt>
                <c:pt idx="24">
                  <c:v>247</c:v>
                </c:pt>
                <c:pt idx="25">
                  <c:v>233</c:v>
                </c:pt>
                <c:pt idx="26">
                  <c:v>257</c:v>
                </c:pt>
                <c:pt idx="27">
                  <c:v>219</c:v>
                </c:pt>
                <c:pt idx="28">
                  <c:v>245</c:v>
                </c:pt>
                <c:pt idx="29">
                  <c:v>230</c:v>
                </c:pt>
                <c:pt idx="30">
                  <c:v>232</c:v>
                </c:pt>
                <c:pt idx="31">
                  <c:v>209</c:v>
                </c:pt>
                <c:pt idx="32">
                  <c:v>217</c:v>
                </c:pt>
                <c:pt idx="33">
                  <c:v>220</c:v>
                </c:pt>
                <c:pt idx="34">
                  <c:v>252</c:v>
                </c:pt>
                <c:pt idx="35">
                  <c:v>248</c:v>
                </c:pt>
                <c:pt idx="36">
                  <c:v>210</c:v>
                </c:pt>
                <c:pt idx="37">
                  <c:v>213</c:v>
                </c:pt>
                <c:pt idx="38">
                  <c:v>209</c:v>
                </c:pt>
                <c:pt idx="39">
                  <c:v>201</c:v>
                </c:pt>
                <c:pt idx="40">
                  <c:v>208</c:v>
                </c:pt>
                <c:pt idx="41">
                  <c:v>255</c:v>
                </c:pt>
                <c:pt idx="42">
                  <c:v>209</c:v>
                </c:pt>
                <c:pt idx="43">
                  <c:v>196</c:v>
                </c:pt>
                <c:pt idx="44">
                  <c:v>260</c:v>
                </c:pt>
                <c:pt idx="45">
                  <c:v>243</c:v>
                </c:pt>
                <c:pt idx="46">
                  <c:v>226</c:v>
                </c:pt>
                <c:pt idx="47">
                  <c:v>206</c:v>
                </c:pt>
                <c:pt idx="48">
                  <c:v>243</c:v>
                </c:pt>
                <c:pt idx="49">
                  <c:v>227</c:v>
                </c:pt>
                <c:pt idx="50">
                  <c:v>230</c:v>
                </c:pt>
                <c:pt idx="51">
                  <c:v>224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3527-474B-BD09-8BC4B78BB5A5}"/>
            </c:ext>
          </c:extLst>
        </c:ser>
        <c:ser>
          <c:idx val="5"/>
          <c:order val="5"/>
          <c:tx>
            <c:strRef>
              <c:f>SEGUIM!$O$2</c:f>
              <c:strCache>
                <c:ptCount val="1"/>
                <c:pt idx="0">
                  <c:v>2020</c:v>
                </c:pt>
              </c:strCache>
            </c:strRef>
          </c:tx>
          <c:spPr>
            <a:ln w="3175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SEGUIM!$O$3:$O$55</c:f>
              <c:numCache>
                <c:formatCode>_(* #,##0_);_(* \(#,##0\);_(* "-"_);_(@_)</c:formatCode>
                <c:ptCount val="53"/>
                <c:pt idx="0">
                  <c:v>254</c:v>
                </c:pt>
                <c:pt idx="1">
                  <c:v>236</c:v>
                </c:pt>
                <c:pt idx="2">
                  <c:v>241</c:v>
                </c:pt>
                <c:pt idx="3">
                  <c:v>222</c:v>
                </c:pt>
                <c:pt idx="4">
                  <c:v>242</c:v>
                </c:pt>
                <c:pt idx="5">
                  <c:v>228</c:v>
                </c:pt>
                <c:pt idx="6">
                  <c:v>231</c:v>
                </c:pt>
                <c:pt idx="7">
                  <c:v>228</c:v>
                </c:pt>
                <c:pt idx="8">
                  <c:v>222</c:v>
                </c:pt>
                <c:pt idx="9">
                  <c:v>222</c:v>
                </c:pt>
                <c:pt idx="10">
                  <c:v>174</c:v>
                </c:pt>
                <c:pt idx="11">
                  <c:v>210</c:v>
                </c:pt>
                <c:pt idx="12">
                  <c:v>222</c:v>
                </c:pt>
                <c:pt idx="13">
                  <c:v>200</c:v>
                </c:pt>
                <c:pt idx="14">
                  <c:v>188</c:v>
                </c:pt>
                <c:pt idx="15">
                  <c:v>201</c:v>
                </c:pt>
                <c:pt idx="16">
                  <c:v>190</c:v>
                </c:pt>
                <c:pt idx="17">
                  <c:v>220</c:v>
                </c:pt>
                <c:pt idx="18">
                  <c:v>178</c:v>
                </c:pt>
                <c:pt idx="19">
                  <c:v>195</c:v>
                </c:pt>
                <c:pt idx="20">
                  <c:v>191</c:v>
                </c:pt>
                <c:pt idx="21">
                  <c:v>211</c:v>
                </c:pt>
                <c:pt idx="22">
                  <c:v>215</c:v>
                </c:pt>
                <c:pt idx="23">
                  <c:v>208</c:v>
                </c:pt>
                <c:pt idx="24">
                  <c:v>212</c:v>
                </c:pt>
                <c:pt idx="25">
                  <c:v>208</c:v>
                </c:pt>
                <c:pt idx="26">
                  <c:v>193</c:v>
                </c:pt>
                <c:pt idx="27">
                  <c:v>221</c:v>
                </c:pt>
                <c:pt idx="28">
                  <c:v>264</c:v>
                </c:pt>
                <c:pt idx="29">
                  <c:v>286</c:v>
                </c:pt>
                <c:pt idx="30">
                  <c:v>366</c:v>
                </c:pt>
                <c:pt idx="31">
                  <c:v>393</c:v>
                </c:pt>
                <c:pt idx="32">
                  <c:v>440</c:v>
                </c:pt>
                <c:pt idx="33">
                  <c:v>423</c:v>
                </c:pt>
                <c:pt idx="34">
                  <c:v>417</c:v>
                </c:pt>
                <c:pt idx="35">
                  <c:v>395</c:v>
                </c:pt>
                <c:pt idx="36">
                  <c:v>371</c:v>
                </c:pt>
                <c:pt idx="37">
                  <c:v>346</c:v>
                </c:pt>
                <c:pt idx="38">
                  <c:v>323</c:v>
                </c:pt>
                <c:pt idx="39">
                  <c:v>346</c:v>
                </c:pt>
                <c:pt idx="40">
                  <c:v>320</c:v>
                </c:pt>
                <c:pt idx="41">
                  <c:v>324</c:v>
                </c:pt>
                <c:pt idx="42">
                  <c:v>289</c:v>
                </c:pt>
                <c:pt idx="43">
                  <c:v>302</c:v>
                </c:pt>
                <c:pt idx="44">
                  <c:v>309</c:v>
                </c:pt>
                <c:pt idx="45">
                  <c:v>295</c:v>
                </c:pt>
                <c:pt idx="46">
                  <c:v>280</c:v>
                </c:pt>
                <c:pt idx="47">
                  <c:v>321</c:v>
                </c:pt>
                <c:pt idx="48">
                  <c:v>331</c:v>
                </c:pt>
                <c:pt idx="49">
                  <c:v>307</c:v>
                </c:pt>
                <c:pt idx="50">
                  <c:v>341</c:v>
                </c:pt>
                <c:pt idx="51">
                  <c:v>360</c:v>
                </c:pt>
                <c:pt idx="52">
                  <c:v>373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3527-474B-BD09-8BC4B78BB5A5}"/>
            </c:ext>
          </c:extLst>
        </c:ser>
        <c:ser>
          <c:idx val="6"/>
          <c:order val="6"/>
          <c:tx>
            <c:strRef>
              <c:f>SEGUIM!$P$2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SEGUIM!$P$3:$P$55</c:f>
              <c:numCache>
                <c:formatCode>_(* #,##0_);_(* \(#,##0\);_(* "-"_);_(@_)</c:formatCode>
                <c:ptCount val="53"/>
                <c:pt idx="0">
                  <c:v>393</c:v>
                </c:pt>
                <c:pt idx="1">
                  <c:v>397</c:v>
                </c:pt>
                <c:pt idx="2">
                  <c:v>401</c:v>
                </c:pt>
                <c:pt idx="3">
                  <c:v>392</c:v>
                </c:pt>
                <c:pt idx="4">
                  <c:v>350</c:v>
                </c:pt>
                <c:pt idx="5">
                  <c:v>332</c:v>
                </c:pt>
                <c:pt idx="6">
                  <c:v>301</c:v>
                </c:pt>
                <c:pt idx="7">
                  <c:v>265</c:v>
                </c:pt>
                <c:pt idx="8">
                  <c:v>290</c:v>
                </c:pt>
                <c:pt idx="9">
                  <c:v>248</c:v>
                </c:pt>
                <c:pt idx="10">
                  <c:v>226</c:v>
                </c:pt>
                <c:pt idx="11">
                  <c:v>215</c:v>
                </c:pt>
                <c:pt idx="12">
                  <c:v>248</c:v>
                </c:pt>
                <c:pt idx="13">
                  <c:v>269</c:v>
                </c:pt>
                <c:pt idx="14">
                  <c:v>306</c:v>
                </c:pt>
                <c:pt idx="15">
                  <c:v>334</c:v>
                </c:pt>
                <c:pt idx="16">
                  <c:v>369</c:v>
                </c:pt>
                <c:pt idx="17">
                  <c:v>455</c:v>
                </c:pt>
                <c:pt idx="18">
                  <c:v>446</c:v>
                </c:pt>
                <c:pt idx="19">
                  <c:v>514</c:v>
                </c:pt>
                <c:pt idx="20">
                  <c:v>562</c:v>
                </c:pt>
                <c:pt idx="21">
                  <c:v>625</c:v>
                </c:pt>
                <c:pt idx="22">
                  <c:v>681</c:v>
                </c:pt>
                <c:pt idx="23">
                  <c:v>701</c:v>
                </c:pt>
                <c:pt idx="24">
                  <c:v>643</c:v>
                </c:pt>
                <c:pt idx="25">
                  <c:v>659</c:v>
                </c:pt>
                <c:pt idx="26">
                  <c:v>611</c:v>
                </c:pt>
                <c:pt idx="27">
                  <c:v>489</c:v>
                </c:pt>
                <c:pt idx="28">
                  <c:v>404</c:v>
                </c:pt>
                <c:pt idx="29">
                  <c:v>333</c:v>
                </c:pt>
                <c:pt idx="30">
                  <c:v>299</c:v>
                </c:pt>
                <c:pt idx="31">
                  <c:v>270</c:v>
                </c:pt>
                <c:pt idx="32">
                  <c:v>270</c:v>
                </c:pt>
                <c:pt idx="33">
                  <c:v>275</c:v>
                </c:pt>
                <c:pt idx="34">
                  <c:v>237</c:v>
                </c:pt>
                <c:pt idx="35">
                  <c:v>224</c:v>
                </c:pt>
                <c:pt idx="36">
                  <c:v>214</c:v>
                </c:pt>
                <c:pt idx="37">
                  <c:v>233</c:v>
                </c:pt>
                <c:pt idx="38">
                  <c:v>228</c:v>
                </c:pt>
                <c:pt idx="39">
                  <c:v>213</c:v>
                </c:pt>
                <c:pt idx="40">
                  <c:v>246</c:v>
                </c:pt>
                <c:pt idx="41">
                  <c:v>249</c:v>
                </c:pt>
                <c:pt idx="42">
                  <c:v>222</c:v>
                </c:pt>
                <c:pt idx="43">
                  <c:v>212</c:v>
                </c:pt>
                <c:pt idx="44">
                  <c:v>251</c:v>
                </c:pt>
                <c:pt idx="45">
                  <c:v>252</c:v>
                </c:pt>
                <c:pt idx="46">
                  <c:v>298</c:v>
                </c:pt>
                <c:pt idx="47">
                  <c:v>289</c:v>
                </c:pt>
                <c:pt idx="48">
                  <c:v>266</c:v>
                </c:pt>
                <c:pt idx="49">
                  <c:v>254</c:v>
                </c:pt>
                <c:pt idx="50">
                  <c:v>278</c:v>
                </c:pt>
                <c:pt idx="51">
                  <c:v>276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F2B-41AF-BDA6-CE4AC88DD2F2}"/>
            </c:ext>
          </c:extLst>
        </c:ser>
        <c:ser>
          <c:idx val="7"/>
          <c:order val="7"/>
          <c:tx>
            <c:strRef>
              <c:f>SEGUIM!$Q$2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SEGUIM!$Q$3:$Q$55</c:f>
              <c:numCache>
                <c:formatCode>_(* #,##0_);_(* \(#,##0\);_(* "-"_);_(@_)</c:formatCode>
                <c:ptCount val="53"/>
                <c:pt idx="0">
                  <c:v>291</c:v>
                </c:pt>
                <c:pt idx="1">
                  <c:v>353</c:v>
                </c:pt>
                <c:pt idx="2">
                  <c:v>394</c:v>
                </c:pt>
                <c:pt idx="3">
                  <c:v>436</c:v>
                </c:pt>
                <c:pt idx="4">
                  <c:v>386</c:v>
                </c:pt>
                <c:pt idx="5">
                  <c:v>352</c:v>
                </c:pt>
                <c:pt idx="6">
                  <c:v>296</c:v>
                </c:pt>
                <c:pt idx="7">
                  <c:v>275</c:v>
                </c:pt>
                <c:pt idx="8">
                  <c:v>245</c:v>
                </c:pt>
                <c:pt idx="9">
                  <c:v>254</c:v>
                </c:pt>
                <c:pt idx="10">
                  <c:v>228</c:v>
                </c:pt>
                <c:pt idx="11">
                  <c:v>266</c:v>
                </c:pt>
                <c:pt idx="12">
                  <c:v>207</c:v>
                </c:pt>
                <c:pt idx="13">
                  <c:v>236</c:v>
                </c:pt>
                <c:pt idx="14">
                  <c:v>217</c:v>
                </c:pt>
                <c:pt idx="15">
                  <c:v>235</c:v>
                </c:pt>
                <c:pt idx="16">
                  <c:v>258</c:v>
                </c:pt>
                <c:pt idx="17">
                  <c:v>229</c:v>
                </c:pt>
                <c:pt idx="18">
                  <c:v>244</c:v>
                </c:pt>
                <c:pt idx="19">
                  <c:v>226</c:v>
                </c:pt>
                <c:pt idx="20">
                  <c:v>244</c:v>
                </c:pt>
                <c:pt idx="21">
                  <c:v>224</c:v>
                </c:pt>
                <c:pt idx="22">
                  <c:v>225</c:v>
                </c:pt>
                <c:pt idx="23">
                  <c:v>260</c:v>
                </c:pt>
                <c:pt idx="24">
                  <c:v>282</c:v>
                </c:pt>
                <c:pt idx="25">
                  <c:v>270</c:v>
                </c:pt>
                <c:pt idx="26">
                  <c:v>265</c:v>
                </c:pt>
                <c:pt idx="27">
                  <c:v>292</c:v>
                </c:pt>
                <c:pt idx="28">
                  <c:v>249</c:v>
                </c:pt>
                <c:pt idx="29">
                  <c:v>256</c:v>
                </c:pt>
                <c:pt idx="30">
                  <c:v>238</c:v>
                </c:pt>
                <c:pt idx="31">
                  <c:v>233</c:v>
                </c:pt>
                <c:pt idx="32">
                  <c:v>240</c:v>
                </c:pt>
                <c:pt idx="33">
                  <c:v>192</c:v>
                </c:pt>
                <c:pt idx="34">
                  <c:v>219</c:v>
                </c:pt>
                <c:pt idx="35">
                  <c:v>253</c:v>
                </c:pt>
                <c:pt idx="36">
                  <c:v>228</c:v>
                </c:pt>
                <c:pt idx="37">
                  <c:v>212</c:v>
                </c:pt>
                <c:pt idx="38">
                  <c:v>250</c:v>
                </c:pt>
                <c:pt idx="39">
                  <c:v>240</c:v>
                </c:pt>
                <c:pt idx="40">
                  <c:v>226</c:v>
                </c:pt>
                <c:pt idx="41">
                  <c:v>234</c:v>
                </c:pt>
                <c:pt idx="42">
                  <c:v>256</c:v>
                </c:pt>
                <c:pt idx="43">
                  <c:v>243</c:v>
                </c:pt>
                <c:pt idx="44">
                  <c:v>257</c:v>
                </c:pt>
                <c:pt idx="45">
                  <c:v>215</c:v>
                </c:pt>
                <c:pt idx="46">
                  <c:v>258</c:v>
                </c:pt>
                <c:pt idx="47">
                  <c:v>255</c:v>
                </c:pt>
                <c:pt idx="48">
                  <c:v>242</c:v>
                </c:pt>
                <c:pt idx="49">
                  <c:v>249</c:v>
                </c:pt>
                <c:pt idx="50">
                  <c:v>260</c:v>
                </c:pt>
                <c:pt idx="51">
                  <c:v>251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EC-49C7-B04F-C084E9747AD6}"/>
            </c:ext>
          </c:extLst>
        </c:ser>
        <c:ser>
          <c:idx val="8"/>
          <c:order val="8"/>
          <c:tx>
            <c:strRef>
              <c:f>SEGUIM!$R$2</c:f>
              <c:strCache>
                <c:ptCount val="1"/>
                <c:pt idx="0">
                  <c:v>2023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SEGUIM!$R$3:$R$55</c:f>
              <c:numCache>
                <c:formatCode>_(* #,##0_);_(* \(#,##0\);_(* "-"_);_(@_)</c:formatCode>
                <c:ptCount val="53"/>
                <c:pt idx="0">
                  <c:v>236</c:v>
                </c:pt>
                <c:pt idx="1">
                  <c:v>260</c:v>
                </c:pt>
                <c:pt idx="2">
                  <c:v>227</c:v>
                </c:pt>
                <c:pt idx="3">
                  <c:v>236</c:v>
                </c:pt>
                <c:pt idx="4">
                  <c:v>256</c:v>
                </c:pt>
                <c:pt idx="5">
                  <c:v>242</c:v>
                </c:pt>
                <c:pt idx="6">
                  <c:v>247</c:v>
                </c:pt>
                <c:pt idx="7">
                  <c:v>198</c:v>
                </c:pt>
                <c:pt idx="8">
                  <c:v>220</c:v>
                </c:pt>
                <c:pt idx="9">
                  <c:v>211</c:v>
                </c:pt>
                <c:pt idx="10">
                  <c:v>249</c:v>
                </c:pt>
                <c:pt idx="11">
                  <c:v>246</c:v>
                </c:pt>
                <c:pt idx="12">
                  <c:v>232</c:v>
                </c:pt>
                <c:pt idx="13">
                  <c:v>212</c:v>
                </c:pt>
                <c:pt idx="14">
                  <c:v>233</c:v>
                </c:pt>
                <c:pt idx="15">
                  <c:v>222</c:v>
                </c:pt>
                <c:pt idx="16">
                  <c:v>237</c:v>
                </c:pt>
                <c:pt idx="17">
                  <c:v>253</c:v>
                </c:pt>
                <c:pt idx="18">
                  <c:v>236</c:v>
                </c:pt>
                <c:pt idx="19">
                  <c:v>249</c:v>
                </c:pt>
                <c:pt idx="20">
                  <c:v>231</c:v>
                </c:pt>
                <c:pt idx="21">
                  <c:v>230</c:v>
                </c:pt>
                <c:pt idx="22">
                  <c:v>242</c:v>
                </c:pt>
                <c:pt idx="23">
                  <c:v>234</c:v>
                </c:pt>
                <c:pt idx="24">
                  <c:v>241</c:v>
                </c:pt>
                <c:pt idx="25">
                  <c:v>274</c:v>
                </c:pt>
                <c:pt idx="26">
                  <c:v>251</c:v>
                </c:pt>
                <c:pt idx="27">
                  <c:v>242</c:v>
                </c:pt>
                <c:pt idx="28">
                  <c:v>247</c:v>
                </c:pt>
                <c:pt idx="29">
                  <c:v>277</c:v>
                </c:pt>
                <c:pt idx="30">
                  <c:v>233</c:v>
                </c:pt>
                <c:pt idx="31">
                  <c:v>241</c:v>
                </c:pt>
                <c:pt idx="32">
                  <c:v>241</c:v>
                </c:pt>
                <c:pt idx="33">
                  <c:v>217</c:v>
                </c:pt>
                <c:pt idx="34">
                  <c:v>227</c:v>
                </c:pt>
                <c:pt idx="35">
                  <c:v>211</c:v>
                </c:pt>
                <c:pt idx="36">
                  <c:v>210</c:v>
                </c:pt>
                <c:pt idx="37">
                  <c:v>217</c:v>
                </c:pt>
                <c:pt idx="38">
                  <c:v>232</c:v>
                </c:pt>
                <c:pt idx="39">
                  <c:v>245</c:v>
                </c:pt>
                <c:pt idx="40">
                  <c:v>221</c:v>
                </c:pt>
                <c:pt idx="41">
                  <c:v>211</c:v>
                </c:pt>
                <c:pt idx="42">
                  <c:v>225</c:v>
                </c:pt>
                <c:pt idx="43">
                  <c:v>232</c:v>
                </c:pt>
                <c:pt idx="44">
                  <c:v>250</c:v>
                </c:pt>
                <c:pt idx="45">
                  <c:v>198</c:v>
                </c:pt>
                <c:pt idx="46">
                  <c:v>234</c:v>
                </c:pt>
                <c:pt idx="47">
                  <c:v>234</c:v>
                </c:pt>
                <c:pt idx="48">
                  <c:v>243</c:v>
                </c:pt>
                <c:pt idx="49">
                  <c:v>237</c:v>
                </c:pt>
                <c:pt idx="50">
                  <c:v>250</c:v>
                </c:pt>
                <c:pt idx="51">
                  <c:v>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3B-4A46-B65F-5236E5B8356F}"/>
            </c:ext>
          </c:extLst>
        </c:ser>
        <c:ser>
          <c:idx val="9"/>
          <c:order val="9"/>
          <c:tx>
            <c:strRef>
              <c:f>SEGUIM!$S$2</c:f>
              <c:strCache>
                <c:ptCount val="1"/>
                <c:pt idx="0">
                  <c:v>2024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SEGUIM!$S$3:$S$55</c:f>
              <c:numCache>
                <c:formatCode>_(* #,##0_);_(* \(#,##0\);_(* "-"_);_(@_)</c:formatCode>
                <c:ptCount val="53"/>
                <c:pt idx="0">
                  <c:v>234</c:v>
                </c:pt>
                <c:pt idx="1">
                  <c:v>252</c:v>
                </c:pt>
                <c:pt idx="2">
                  <c:v>260</c:v>
                </c:pt>
                <c:pt idx="3">
                  <c:v>249</c:v>
                </c:pt>
                <c:pt idx="4">
                  <c:v>271</c:v>
                </c:pt>
                <c:pt idx="5">
                  <c:v>214</c:v>
                </c:pt>
                <c:pt idx="6">
                  <c:v>259</c:v>
                </c:pt>
                <c:pt idx="7">
                  <c:v>242</c:v>
                </c:pt>
                <c:pt idx="8">
                  <c:v>226</c:v>
                </c:pt>
                <c:pt idx="9">
                  <c:v>277</c:v>
                </c:pt>
                <c:pt idx="10">
                  <c:v>232</c:v>
                </c:pt>
                <c:pt idx="11">
                  <c:v>272</c:v>
                </c:pt>
                <c:pt idx="12">
                  <c:v>230</c:v>
                </c:pt>
                <c:pt idx="13">
                  <c:v>219</c:v>
                </c:pt>
                <c:pt idx="14">
                  <c:v>234</c:v>
                </c:pt>
                <c:pt idx="15">
                  <c:v>239</c:v>
                </c:pt>
                <c:pt idx="16">
                  <c:v>239</c:v>
                </c:pt>
                <c:pt idx="17">
                  <c:v>225</c:v>
                </c:pt>
                <c:pt idx="18">
                  <c:v>221</c:v>
                </c:pt>
                <c:pt idx="19">
                  <c:v>249</c:v>
                </c:pt>
                <c:pt idx="20">
                  <c:v>231</c:v>
                </c:pt>
                <c:pt idx="21">
                  <c:v>238</c:v>
                </c:pt>
                <c:pt idx="22">
                  <c:v>282</c:v>
                </c:pt>
                <c:pt idx="23">
                  <c:v>226</c:v>
                </c:pt>
                <c:pt idx="24">
                  <c:v>251</c:v>
                </c:pt>
                <c:pt idx="25">
                  <c:v>278</c:v>
                </c:pt>
                <c:pt idx="26">
                  <c:v>268</c:v>
                </c:pt>
                <c:pt idx="27">
                  <c:v>307</c:v>
                </c:pt>
                <c:pt idx="28">
                  <c:v>237</c:v>
                </c:pt>
                <c:pt idx="29">
                  <c:v>248</c:v>
                </c:pt>
                <c:pt idx="30">
                  <c:v>232</c:v>
                </c:pt>
                <c:pt idx="31">
                  <c:v>243</c:v>
                </c:pt>
                <c:pt idx="32">
                  <c:v>251</c:v>
                </c:pt>
                <c:pt idx="33">
                  <c:v>219</c:v>
                </c:pt>
                <c:pt idx="34">
                  <c:v>250</c:v>
                </c:pt>
                <c:pt idx="35">
                  <c:v>249</c:v>
                </c:pt>
                <c:pt idx="36">
                  <c:v>246</c:v>
                </c:pt>
                <c:pt idx="37">
                  <c:v>200</c:v>
                </c:pt>
                <c:pt idx="38">
                  <c:v>211</c:v>
                </c:pt>
                <c:pt idx="39">
                  <c:v>245</c:v>
                </c:pt>
                <c:pt idx="40">
                  <c:v>248</c:v>
                </c:pt>
                <c:pt idx="41">
                  <c:v>245</c:v>
                </c:pt>
                <c:pt idx="42">
                  <c:v>241</c:v>
                </c:pt>
                <c:pt idx="43">
                  <c:v>222</c:v>
                </c:pt>
                <c:pt idx="44">
                  <c:v>231</c:v>
                </c:pt>
                <c:pt idx="45">
                  <c:v>227</c:v>
                </c:pt>
                <c:pt idx="46">
                  <c:v>221</c:v>
                </c:pt>
                <c:pt idx="47">
                  <c:v>221</c:v>
                </c:pt>
                <c:pt idx="48">
                  <c:v>235</c:v>
                </c:pt>
                <c:pt idx="49">
                  <c:v>259</c:v>
                </c:pt>
                <c:pt idx="50">
                  <c:v>268</c:v>
                </c:pt>
                <c:pt idx="51">
                  <c:v>267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45-4D94-A5D7-0B65694EE2E4}"/>
            </c:ext>
          </c:extLst>
        </c:ser>
        <c:ser>
          <c:idx val="10"/>
          <c:order val="10"/>
          <c:tx>
            <c:strRef>
              <c:f>SEGUIM!$T$2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SEGUIM!$T$3:$T$55</c:f>
              <c:numCache>
                <c:formatCode>General</c:formatCode>
                <c:ptCount val="53"/>
                <c:pt idx="0">
                  <c:v>249</c:v>
                </c:pt>
                <c:pt idx="1">
                  <c:v>260</c:v>
                </c:pt>
                <c:pt idx="2">
                  <c:v>261</c:v>
                </c:pt>
                <c:pt idx="3">
                  <c:v>249</c:v>
                </c:pt>
                <c:pt idx="4">
                  <c:v>272</c:v>
                </c:pt>
                <c:pt idx="5">
                  <c:v>240</c:v>
                </c:pt>
                <c:pt idx="6">
                  <c:v>222</c:v>
                </c:pt>
                <c:pt idx="7">
                  <c:v>253</c:v>
                </c:pt>
                <c:pt idx="8">
                  <c:v>228</c:v>
                </c:pt>
                <c:pt idx="9">
                  <c:v>234</c:v>
                </c:pt>
                <c:pt idx="10">
                  <c:v>220</c:v>
                </c:pt>
                <c:pt idx="11">
                  <c:v>230</c:v>
                </c:pt>
                <c:pt idx="12">
                  <c:v>269</c:v>
                </c:pt>
                <c:pt idx="13">
                  <c:v>241</c:v>
                </c:pt>
                <c:pt idx="14">
                  <c:v>234</c:v>
                </c:pt>
                <c:pt idx="15">
                  <c:v>240</c:v>
                </c:pt>
                <c:pt idx="16">
                  <c:v>231</c:v>
                </c:pt>
                <c:pt idx="17">
                  <c:v>252</c:v>
                </c:pt>
                <c:pt idx="18">
                  <c:v>237</c:v>
                </c:pt>
                <c:pt idx="19">
                  <c:v>231</c:v>
                </c:pt>
                <c:pt idx="20">
                  <c:v>260</c:v>
                </c:pt>
                <c:pt idx="21">
                  <c:v>245</c:v>
                </c:pt>
                <c:pt idx="22">
                  <c:v>243</c:v>
                </c:pt>
                <c:pt idx="23">
                  <c:v>246</c:v>
                </c:pt>
                <c:pt idx="24">
                  <c:v>263</c:v>
                </c:pt>
                <c:pt idx="25">
                  <c:v>290</c:v>
                </c:pt>
                <c:pt idx="26">
                  <c:v>281</c:v>
                </c:pt>
                <c:pt idx="27">
                  <c:v>279</c:v>
                </c:pt>
                <c:pt idx="28">
                  <c:v>252</c:v>
                </c:pt>
                <c:pt idx="29">
                  <c:v>245</c:v>
                </c:pt>
                <c:pt idx="30">
                  <c:v>274</c:v>
                </c:pt>
                <c:pt idx="31">
                  <c:v>222</c:v>
                </c:pt>
                <c:pt idx="32">
                  <c:v>242</c:v>
                </c:pt>
                <c:pt idx="33">
                  <c:v>276</c:v>
                </c:pt>
                <c:pt idx="34">
                  <c:v>267</c:v>
                </c:pt>
                <c:pt idx="35">
                  <c:v>250</c:v>
                </c:pt>
                <c:pt idx="36">
                  <c:v>264</c:v>
                </c:pt>
                <c:pt idx="37">
                  <c:v>247</c:v>
                </c:pt>
                <c:pt idx="38">
                  <c:v>244</c:v>
                </c:pt>
                <c:pt idx="39">
                  <c:v>240</c:v>
                </c:pt>
                <c:pt idx="40">
                  <c:v>222</c:v>
                </c:pt>
                <c:pt idx="41">
                  <c:v>237</c:v>
                </c:pt>
                <c:pt idx="42">
                  <c:v>238</c:v>
                </c:pt>
                <c:pt idx="43">
                  <c:v>231</c:v>
                </c:pt>
                <c:pt idx="44">
                  <c:v>248</c:v>
                </c:pt>
                <c:pt idx="45">
                  <c:v>255</c:v>
                </c:pt>
                <c:pt idx="46">
                  <c:v>236</c:v>
                </c:pt>
                <c:pt idx="47">
                  <c:v>235</c:v>
                </c:pt>
                <c:pt idx="48">
                  <c:v>242</c:v>
                </c:pt>
                <c:pt idx="49">
                  <c:v>285</c:v>
                </c:pt>
                <c:pt idx="50">
                  <c:v>264</c:v>
                </c:pt>
                <c:pt idx="51">
                  <c:v>272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4D-48F1-86BE-D652C71DF0F8}"/>
            </c:ext>
          </c:extLst>
        </c:ser>
        <c:ser>
          <c:idx val="11"/>
          <c:order val="11"/>
          <c:tx>
            <c:strRef>
              <c:f>SEGUIM!$U$2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SEGUIM!$U$3:$U$55</c:f>
              <c:numCache>
                <c:formatCode>General</c:formatCode>
                <c:ptCount val="53"/>
                <c:pt idx="0">
                  <c:v>385</c:v>
                </c:pt>
                <c:pt idx="1">
                  <c:v>284</c:v>
                </c:pt>
                <c:pt idx="2">
                  <c:v>279</c:v>
                </c:pt>
                <c:pt idx="3">
                  <c:v>295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AA-46D0-B501-2C7ED2F4B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4878160"/>
        <c:axId val="454876984"/>
      </c:lineChart>
      <c:catAx>
        <c:axId val="454878160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Semana de ocurrencia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6984"/>
        <c:crosses val="autoZero"/>
        <c:auto val="1"/>
        <c:lblAlgn val="ctr"/>
        <c:lblOffset val="100"/>
        <c:noMultiLvlLbl val="0"/>
      </c:catAx>
      <c:valAx>
        <c:axId val="454876984"/>
        <c:scaling>
          <c:orientation val="minMax"/>
          <c:max val="800"/>
          <c:min val="1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</a:t>
                </a:r>
                <a:r>
                  <a:rPr lang="es-CO" baseline="0"/>
                  <a:t> de defunciones</a:t>
                </a:r>
                <a:endParaRPr lang="es-CO"/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8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cs typeface="Segoe UI" panose="020B0502040204020203" pitchFamily="34" charset="0"/>
        </a:defRPr>
      </a:pPr>
      <a:endParaRPr lang="es-CO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CO"/>
              <a:t>Defunciones NATURALES por semana 2015-2024pr</a:t>
            </a:r>
          </a:p>
          <a:p>
            <a:pPr>
              <a:defRPr/>
            </a:pPr>
            <a:endParaRPr lang="es-CO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SEGUIM!$AL$2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SEGUIM!$AL$3:$AL$55</c:f>
              <c:numCache>
                <c:formatCode>_(* #,##0_);_(* \(#,##0\);_(* "-"_);_(@_)</c:formatCode>
                <c:ptCount val="53"/>
                <c:pt idx="0">
                  <c:v>219</c:v>
                </c:pt>
                <c:pt idx="1">
                  <c:v>194</c:v>
                </c:pt>
                <c:pt idx="2">
                  <c:v>190</c:v>
                </c:pt>
                <c:pt idx="3">
                  <c:v>193</c:v>
                </c:pt>
                <c:pt idx="4">
                  <c:v>185</c:v>
                </c:pt>
                <c:pt idx="5">
                  <c:v>194</c:v>
                </c:pt>
                <c:pt idx="6">
                  <c:v>167</c:v>
                </c:pt>
                <c:pt idx="7">
                  <c:v>170</c:v>
                </c:pt>
                <c:pt idx="8">
                  <c:v>175</c:v>
                </c:pt>
                <c:pt idx="9">
                  <c:v>175</c:v>
                </c:pt>
                <c:pt idx="10">
                  <c:v>187</c:v>
                </c:pt>
                <c:pt idx="11">
                  <c:v>184</c:v>
                </c:pt>
                <c:pt idx="12">
                  <c:v>174</c:v>
                </c:pt>
                <c:pt idx="13">
                  <c:v>172</c:v>
                </c:pt>
                <c:pt idx="14">
                  <c:v>171</c:v>
                </c:pt>
                <c:pt idx="15">
                  <c:v>172</c:v>
                </c:pt>
                <c:pt idx="16">
                  <c:v>170</c:v>
                </c:pt>
                <c:pt idx="17">
                  <c:v>170</c:v>
                </c:pt>
                <c:pt idx="18">
                  <c:v>198</c:v>
                </c:pt>
                <c:pt idx="19">
                  <c:v>192</c:v>
                </c:pt>
                <c:pt idx="20">
                  <c:v>181</c:v>
                </c:pt>
                <c:pt idx="21">
                  <c:v>186</c:v>
                </c:pt>
                <c:pt idx="22">
                  <c:v>182</c:v>
                </c:pt>
                <c:pt idx="23">
                  <c:v>166</c:v>
                </c:pt>
                <c:pt idx="24">
                  <c:v>186</c:v>
                </c:pt>
                <c:pt idx="25">
                  <c:v>210</c:v>
                </c:pt>
                <c:pt idx="26">
                  <c:v>204</c:v>
                </c:pt>
                <c:pt idx="27">
                  <c:v>185</c:v>
                </c:pt>
                <c:pt idx="28">
                  <c:v>169</c:v>
                </c:pt>
                <c:pt idx="29">
                  <c:v>151</c:v>
                </c:pt>
                <c:pt idx="30">
                  <c:v>194</c:v>
                </c:pt>
                <c:pt idx="31">
                  <c:v>206</c:v>
                </c:pt>
                <c:pt idx="32">
                  <c:v>179</c:v>
                </c:pt>
                <c:pt idx="33">
                  <c:v>169</c:v>
                </c:pt>
                <c:pt idx="34">
                  <c:v>189</c:v>
                </c:pt>
                <c:pt idx="35">
                  <c:v>192</c:v>
                </c:pt>
                <c:pt idx="36">
                  <c:v>167</c:v>
                </c:pt>
                <c:pt idx="37">
                  <c:v>179</c:v>
                </c:pt>
                <c:pt idx="38">
                  <c:v>171</c:v>
                </c:pt>
                <c:pt idx="39">
                  <c:v>197</c:v>
                </c:pt>
                <c:pt idx="40">
                  <c:v>157</c:v>
                </c:pt>
                <c:pt idx="41">
                  <c:v>184</c:v>
                </c:pt>
                <c:pt idx="42">
                  <c:v>171</c:v>
                </c:pt>
                <c:pt idx="43">
                  <c:v>165</c:v>
                </c:pt>
                <c:pt idx="44">
                  <c:v>182</c:v>
                </c:pt>
                <c:pt idx="45">
                  <c:v>189</c:v>
                </c:pt>
                <c:pt idx="46">
                  <c:v>171</c:v>
                </c:pt>
                <c:pt idx="47">
                  <c:v>178</c:v>
                </c:pt>
                <c:pt idx="48">
                  <c:v>193</c:v>
                </c:pt>
                <c:pt idx="49">
                  <c:v>182</c:v>
                </c:pt>
                <c:pt idx="50">
                  <c:v>191</c:v>
                </c:pt>
                <c:pt idx="51">
                  <c:v>196</c:v>
                </c:pt>
                <c:pt idx="52">
                  <c:v>179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AFB-4F85-AC5D-F6C47BCE3B4D}"/>
            </c:ext>
          </c:extLst>
        </c:ser>
        <c:ser>
          <c:idx val="1"/>
          <c:order val="1"/>
          <c:tx>
            <c:strRef>
              <c:f>SEGUIM!$AM$2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SEGUIM!$AM$3:$AM$55</c:f>
              <c:numCache>
                <c:formatCode>_(* #,##0_);_(* \(#,##0\);_(* "-"_);_(@_)</c:formatCode>
                <c:ptCount val="53"/>
                <c:pt idx="0">
                  <c:v>181</c:v>
                </c:pt>
                <c:pt idx="1">
                  <c:v>187</c:v>
                </c:pt>
                <c:pt idx="2">
                  <c:v>190</c:v>
                </c:pt>
                <c:pt idx="3">
                  <c:v>192</c:v>
                </c:pt>
                <c:pt idx="4">
                  <c:v>163</c:v>
                </c:pt>
                <c:pt idx="5">
                  <c:v>175</c:v>
                </c:pt>
                <c:pt idx="6">
                  <c:v>162</c:v>
                </c:pt>
                <c:pt idx="7">
                  <c:v>151</c:v>
                </c:pt>
                <c:pt idx="8">
                  <c:v>193</c:v>
                </c:pt>
                <c:pt idx="9">
                  <c:v>161</c:v>
                </c:pt>
                <c:pt idx="10">
                  <c:v>170</c:v>
                </c:pt>
                <c:pt idx="11">
                  <c:v>203</c:v>
                </c:pt>
                <c:pt idx="12">
                  <c:v>179</c:v>
                </c:pt>
                <c:pt idx="13">
                  <c:v>177</c:v>
                </c:pt>
                <c:pt idx="14">
                  <c:v>191</c:v>
                </c:pt>
                <c:pt idx="15">
                  <c:v>173</c:v>
                </c:pt>
                <c:pt idx="16">
                  <c:v>195</c:v>
                </c:pt>
                <c:pt idx="17">
                  <c:v>175</c:v>
                </c:pt>
                <c:pt idx="18">
                  <c:v>186</c:v>
                </c:pt>
                <c:pt idx="19">
                  <c:v>187</c:v>
                </c:pt>
                <c:pt idx="20">
                  <c:v>200</c:v>
                </c:pt>
                <c:pt idx="21">
                  <c:v>205</c:v>
                </c:pt>
                <c:pt idx="22">
                  <c:v>179</c:v>
                </c:pt>
                <c:pt idx="23">
                  <c:v>208</c:v>
                </c:pt>
                <c:pt idx="24">
                  <c:v>189</c:v>
                </c:pt>
                <c:pt idx="25">
                  <c:v>194</c:v>
                </c:pt>
                <c:pt idx="26">
                  <c:v>204</c:v>
                </c:pt>
                <c:pt idx="27">
                  <c:v>184</c:v>
                </c:pt>
                <c:pt idx="28">
                  <c:v>171</c:v>
                </c:pt>
                <c:pt idx="29">
                  <c:v>216</c:v>
                </c:pt>
                <c:pt idx="30">
                  <c:v>177</c:v>
                </c:pt>
                <c:pt idx="31">
                  <c:v>199</c:v>
                </c:pt>
                <c:pt idx="32">
                  <c:v>177</c:v>
                </c:pt>
                <c:pt idx="33">
                  <c:v>147</c:v>
                </c:pt>
                <c:pt idx="34">
                  <c:v>172</c:v>
                </c:pt>
                <c:pt idx="35">
                  <c:v>176</c:v>
                </c:pt>
                <c:pt idx="36">
                  <c:v>170</c:v>
                </c:pt>
                <c:pt idx="37">
                  <c:v>159</c:v>
                </c:pt>
                <c:pt idx="38">
                  <c:v>164</c:v>
                </c:pt>
                <c:pt idx="39">
                  <c:v>170</c:v>
                </c:pt>
                <c:pt idx="40">
                  <c:v>155</c:v>
                </c:pt>
                <c:pt idx="41">
                  <c:v>146</c:v>
                </c:pt>
                <c:pt idx="42">
                  <c:v>156</c:v>
                </c:pt>
                <c:pt idx="43">
                  <c:v>165</c:v>
                </c:pt>
                <c:pt idx="44">
                  <c:v>174</c:v>
                </c:pt>
                <c:pt idx="45">
                  <c:v>172</c:v>
                </c:pt>
                <c:pt idx="46">
                  <c:v>174</c:v>
                </c:pt>
                <c:pt idx="47">
                  <c:v>194</c:v>
                </c:pt>
                <c:pt idx="48">
                  <c:v>191</c:v>
                </c:pt>
                <c:pt idx="49">
                  <c:v>205</c:v>
                </c:pt>
                <c:pt idx="50">
                  <c:v>183</c:v>
                </c:pt>
                <c:pt idx="51">
                  <c:v>197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AFB-4F85-AC5D-F6C47BCE3B4D}"/>
            </c:ext>
          </c:extLst>
        </c:ser>
        <c:ser>
          <c:idx val="2"/>
          <c:order val="2"/>
          <c:tx>
            <c:strRef>
              <c:f>SEGUIM!$AN$2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SEGUIM!$AN$3:$AN$55</c:f>
              <c:numCache>
                <c:formatCode>_(* #,##0_);_(* \(#,##0\);_(* "-"_);_(@_)</c:formatCode>
                <c:ptCount val="53"/>
                <c:pt idx="0">
                  <c:v>196</c:v>
                </c:pt>
                <c:pt idx="1">
                  <c:v>200</c:v>
                </c:pt>
                <c:pt idx="2">
                  <c:v>205</c:v>
                </c:pt>
                <c:pt idx="3">
                  <c:v>189</c:v>
                </c:pt>
                <c:pt idx="4">
                  <c:v>182</c:v>
                </c:pt>
                <c:pt idx="5">
                  <c:v>188</c:v>
                </c:pt>
                <c:pt idx="6">
                  <c:v>166</c:v>
                </c:pt>
                <c:pt idx="7">
                  <c:v>189</c:v>
                </c:pt>
                <c:pt idx="8">
                  <c:v>155</c:v>
                </c:pt>
                <c:pt idx="9">
                  <c:v>169</c:v>
                </c:pt>
                <c:pt idx="10">
                  <c:v>159</c:v>
                </c:pt>
                <c:pt idx="11">
                  <c:v>150</c:v>
                </c:pt>
                <c:pt idx="12">
                  <c:v>167</c:v>
                </c:pt>
                <c:pt idx="13">
                  <c:v>170</c:v>
                </c:pt>
                <c:pt idx="14">
                  <c:v>165</c:v>
                </c:pt>
                <c:pt idx="15">
                  <c:v>169</c:v>
                </c:pt>
                <c:pt idx="16">
                  <c:v>188</c:v>
                </c:pt>
                <c:pt idx="17">
                  <c:v>169</c:v>
                </c:pt>
                <c:pt idx="18">
                  <c:v>197</c:v>
                </c:pt>
                <c:pt idx="19">
                  <c:v>178</c:v>
                </c:pt>
                <c:pt idx="20">
                  <c:v>187</c:v>
                </c:pt>
                <c:pt idx="21">
                  <c:v>149</c:v>
                </c:pt>
                <c:pt idx="22">
                  <c:v>203</c:v>
                </c:pt>
                <c:pt idx="23">
                  <c:v>194</c:v>
                </c:pt>
                <c:pt idx="24">
                  <c:v>192</c:v>
                </c:pt>
                <c:pt idx="25">
                  <c:v>204</c:v>
                </c:pt>
                <c:pt idx="26">
                  <c:v>165</c:v>
                </c:pt>
                <c:pt idx="27">
                  <c:v>196</c:v>
                </c:pt>
                <c:pt idx="28">
                  <c:v>206</c:v>
                </c:pt>
                <c:pt idx="29">
                  <c:v>165</c:v>
                </c:pt>
                <c:pt idx="30">
                  <c:v>199</c:v>
                </c:pt>
                <c:pt idx="31">
                  <c:v>199</c:v>
                </c:pt>
                <c:pt idx="32">
                  <c:v>167</c:v>
                </c:pt>
                <c:pt idx="33">
                  <c:v>205</c:v>
                </c:pt>
                <c:pt idx="34">
                  <c:v>206</c:v>
                </c:pt>
                <c:pt idx="35">
                  <c:v>175</c:v>
                </c:pt>
                <c:pt idx="36">
                  <c:v>222</c:v>
                </c:pt>
                <c:pt idx="37">
                  <c:v>227</c:v>
                </c:pt>
                <c:pt idx="38">
                  <c:v>232</c:v>
                </c:pt>
                <c:pt idx="39">
                  <c:v>181</c:v>
                </c:pt>
                <c:pt idx="40">
                  <c:v>168</c:v>
                </c:pt>
                <c:pt idx="41">
                  <c:v>206</c:v>
                </c:pt>
                <c:pt idx="42">
                  <c:v>175</c:v>
                </c:pt>
                <c:pt idx="43">
                  <c:v>168</c:v>
                </c:pt>
                <c:pt idx="44">
                  <c:v>166</c:v>
                </c:pt>
                <c:pt idx="45">
                  <c:v>181</c:v>
                </c:pt>
                <c:pt idx="46">
                  <c:v>170</c:v>
                </c:pt>
                <c:pt idx="47">
                  <c:v>155</c:v>
                </c:pt>
                <c:pt idx="48">
                  <c:v>188</c:v>
                </c:pt>
                <c:pt idx="49">
                  <c:v>177</c:v>
                </c:pt>
                <c:pt idx="50">
                  <c:v>184</c:v>
                </c:pt>
                <c:pt idx="51">
                  <c:v>192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AFB-4F85-AC5D-F6C47BCE3B4D}"/>
            </c:ext>
          </c:extLst>
        </c:ser>
        <c:ser>
          <c:idx val="3"/>
          <c:order val="3"/>
          <c:tx>
            <c:strRef>
              <c:f>SEGUIM!$AO$2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SEGUIM!$AO$3:$AO$55</c:f>
              <c:numCache>
                <c:formatCode>_(* #,##0_);_(* \(#,##0\);_(* "-"_);_(@_)</c:formatCode>
                <c:ptCount val="53"/>
                <c:pt idx="0">
                  <c:v>187</c:v>
                </c:pt>
                <c:pt idx="1">
                  <c:v>171</c:v>
                </c:pt>
                <c:pt idx="2">
                  <c:v>176</c:v>
                </c:pt>
                <c:pt idx="3">
                  <c:v>192</c:v>
                </c:pt>
                <c:pt idx="4">
                  <c:v>187</c:v>
                </c:pt>
                <c:pt idx="5">
                  <c:v>185</c:v>
                </c:pt>
                <c:pt idx="6">
                  <c:v>178</c:v>
                </c:pt>
                <c:pt idx="7">
                  <c:v>180</c:v>
                </c:pt>
                <c:pt idx="8">
                  <c:v>167</c:v>
                </c:pt>
                <c:pt idx="9">
                  <c:v>194</c:v>
                </c:pt>
                <c:pt idx="10">
                  <c:v>205</c:v>
                </c:pt>
                <c:pt idx="11">
                  <c:v>176</c:v>
                </c:pt>
                <c:pt idx="12">
                  <c:v>187</c:v>
                </c:pt>
                <c:pt idx="13">
                  <c:v>169</c:v>
                </c:pt>
                <c:pt idx="14">
                  <c:v>171</c:v>
                </c:pt>
                <c:pt idx="15">
                  <c:v>167</c:v>
                </c:pt>
                <c:pt idx="16">
                  <c:v>194</c:v>
                </c:pt>
                <c:pt idx="17">
                  <c:v>208</c:v>
                </c:pt>
                <c:pt idx="18">
                  <c:v>181</c:v>
                </c:pt>
                <c:pt idx="19">
                  <c:v>203</c:v>
                </c:pt>
                <c:pt idx="20">
                  <c:v>198</c:v>
                </c:pt>
                <c:pt idx="21">
                  <c:v>197</c:v>
                </c:pt>
                <c:pt idx="22">
                  <c:v>206</c:v>
                </c:pt>
                <c:pt idx="23">
                  <c:v>203</c:v>
                </c:pt>
                <c:pt idx="24">
                  <c:v>204</c:v>
                </c:pt>
                <c:pt idx="25">
                  <c:v>217</c:v>
                </c:pt>
                <c:pt idx="26">
                  <c:v>193</c:v>
                </c:pt>
                <c:pt idx="27">
                  <c:v>178</c:v>
                </c:pt>
                <c:pt idx="28">
                  <c:v>196</c:v>
                </c:pt>
                <c:pt idx="29">
                  <c:v>182</c:v>
                </c:pt>
                <c:pt idx="30">
                  <c:v>195</c:v>
                </c:pt>
                <c:pt idx="31">
                  <c:v>218</c:v>
                </c:pt>
                <c:pt idx="32">
                  <c:v>225</c:v>
                </c:pt>
                <c:pt idx="33">
                  <c:v>210</c:v>
                </c:pt>
                <c:pt idx="34">
                  <c:v>217</c:v>
                </c:pt>
                <c:pt idx="35">
                  <c:v>204</c:v>
                </c:pt>
                <c:pt idx="36">
                  <c:v>197</c:v>
                </c:pt>
                <c:pt idx="37">
                  <c:v>184</c:v>
                </c:pt>
                <c:pt idx="38">
                  <c:v>168</c:v>
                </c:pt>
                <c:pt idx="39">
                  <c:v>183</c:v>
                </c:pt>
                <c:pt idx="40">
                  <c:v>153</c:v>
                </c:pt>
                <c:pt idx="41">
                  <c:v>178</c:v>
                </c:pt>
                <c:pt idx="42">
                  <c:v>179</c:v>
                </c:pt>
                <c:pt idx="43">
                  <c:v>166</c:v>
                </c:pt>
                <c:pt idx="44">
                  <c:v>186</c:v>
                </c:pt>
                <c:pt idx="45">
                  <c:v>192</c:v>
                </c:pt>
                <c:pt idx="46">
                  <c:v>203</c:v>
                </c:pt>
                <c:pt idx="47">
                  <c:v>192</c:v>
                </c:pt>
                <c:pt idx="48">
                  <c:v>174</c:v>
                </c:pt>
                <c:pt idx="49">
                  <c:v>233</c:v>
                </c:pt>
                <c:pt idx="50">
                  <c:v>185</c:v>
                </c:pt>
                <c:pt idx="51">
                  <c:v>226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CAFB-4F85-AC5D-F6C47BCE3B4D}"/>
            </c:ext>
          </c:extLst>
        </c:ser>
        <c:ser>
          <c:idx val="4"/>
          <c:order val="4"/>
          <c:tx>
            <c:strRef>
              <c:f>SEGUIM!$AP$2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SEGUIM!$AP$3:$AP$55</c:f>
              <c:numCache>
                <c:formatCode>_(* #,##0_);_(* \(#,##0\);_(* "-"_);_(@_)</c:formatCode>
                <c:ptCount val="53"/>
                <c:pt idx="0">
                  <c:v>232</c:v>
                </c:pt>
                <c:pt idx="1">
                  <c:v>200</c:v>
                </c:pt>
                <c:pt idx="2">
                  <c:v>194</c:v>
                </c:pt>
                <c:pt idx="3">
                  <c:v>216</c:v>
                </c:pt>
                <c:pt idx="4">
                  <c:v>189</c:v>
                </c:pt>
                <c:pt idx="5">
                  <c:v>195</c:v>
                </c:pt>
                <c:pt idx="6">
                  <c:v>191</c:v>
                </c:pt>
                <c:pt idx="7">
                  <c:v>170</c:v>
                </c:pt>
                <c:pt idx="8">
                  <c:v>174</c:v>
                </c:pt>
                <c:pt idx="9">
                  <c:v>180</c:v>
                </c:pt>
                <c:pt idx="10">
                  <c:v>210</c:v>
                </c:pt>
                <c:pt idx="11">
                  <c:v>199</c:v>
                </c:pt>
                <c:pt idx="12">
                  <c:v>195</c:v>
                </c:pt>
                <c:pt idx="13">
                  <c:v>183</c:v>
                </c:pt>
                <c:pt idx="14">
                  <c:v>166</c:v>
                </c:pt>
                <c:pt idx="15">
                  <c:v>213</c:v>
                </c:pt>
                <c:pt idx="16">
                  <c:v>198</c:v>
                </c:pt>
                <c:pt idx="17">
                  <c:v>190</c:v>
                </c:pt>
                <c:pt idx="18">
                  <c:v>172</c:v>
                </c:pt>
                <c:pt idx="19">
                  <c:v>169</c:v>
                </c:pt>
                <c:pt idx="20">
                  <c:v>204</c:v>
                </c:pt>
                <c:pt idx="21">
                  <c:v>191</c:v>
                </c:pt>
                <c:pt idx="22">
                  <c:v>205</c:v>
                </c:pt>
                <c:pt idx="23">
                  <c:v>207</c:v>
                </c:pt>
                <c:pt idx="24">
                  <c:v>222</c:v>
                </c:pt>
                <c:pt idx="25">
                  <c:v>199</c:v>
                </c:pt>
                <c:pt idx="26">
                  <c:v>229</c:v>
                </c:pt>
                <c:pt idx="27">
                  <c:v>193</c:v>
                </c:pt>
                <c:pt idx="28">
                  <c:v>214</c:v>
                </c:pt>
                <c:pt idx="29">
                  <c:v>203</c:v>
                </c:pt>
                <c:pt idx="30">
                  <c:v>205</c:v>
                </c:pt>
                <c:pt idx="31">
                  <c:v>187</c:v>
                </c:pt>
                <c:pt idx="32">
                  <c:v>198</c:v>
                </c:pt>
                <c:pt idx="33">
                  <c:v>198</c:v>
                </c:pt>
                <c:pt idx="34">
                  <c:v>234</c:v>
                </c:pt>
                <c:pt idx="35">
                  <c:v>214</c:v>
                </c:pt>
                <c:pt idx="36">
                  <c:v>180</c:v>
                </c:pt>
                <c:pt idx="37">
                  <c:v>196</c:v>
                </c:pt>
                <c:pt idx="38">
                  <c:v>180</c:v>
                </c:pt>
                <c:pt idx="39">
                  <c:v>179</c:v>
                </c:pt>
                <c:pt idx="40">
                  <c:v>188</c:v>
                </c:pt>
                <c:pt idx="41">
                  <c:v>223</c:v>
                </c:pt>
                <c:pt idx="42">
                  <c:v>192</c:v>
                </c:pt>
                <c:pt idx="43">
                  <c:v>176</c:v>
                </c:pt>
                <c:pt idx="44">
                  <c:v>228</c:v>
                </c:pt>
                <c:pt idx="45">
                  <c:v>218</c:v>
                </c:pt>
                <c:pt idx="46">
                  <c:v>213</c:v>
                </c:pt>
                <c:pt idx="47">
                  <c:v>179</c:v>
                </c:pt>
                <c:pt idx="48">
                  <c:v>219</c:v>
                </c:pt>
                <c:pt idx="49">
                  <c:v>201</c:v>
                </c:pt>
                <c:pt idx="50">
                  <c:v>202</c:v>
                </c:pt>
                <c:pt idx="51">
                  <c:v>198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CAFB-4F85-AC5D-F6C47BCE3B4D}"/>
            </c:ext>
          </c:extLst>
        </c:ser>
        <c:ser>
          <c:idx val="5"/>
          <c:order val="5"/>
          <c:tx>
            <c:strRef>
              <c:f>SEGUIM!$AQ$2</c:f>
              <c:strCache>
                <c:ptCount val="1"/>
                <c:pt idx="0">
                  <c:v>2020</c:v>
                </c:pt>
              </c:strCache>
            </c:strRef>
          </c:tx>
          <c:spPr>
            <a:ln w="2540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SEGUIM!$AQ$3:$AQ$55</c:f>
              <c:numCache>
                <c:formatCode>#,##0</c:formatCode>
                <c:ptCount val="53"/>
                <c:pt idx="0">
                  <c:v>222</c:v>
                </c:pt>
                <c:pt idx="1">
                  <c:v>214</c:v>
                </c:pt>
                <c:pt idx="2">
                  <c:v>222</c:v>
                </c:pt>
                <c:pt idx="3">
                  <c:v>198</c:v>
                </c:pt>
                <c:pt idx="4">
                  <c:v>220</c:v>
                </c:pt>
                <c:pt idx="5">
                  <c:v>207</c:v>
                </c:pt>
                <c:pt idx="6">
                  <c:v>219</c:v>
                </c:pt>
                <c:pt idx="7">
                  <c:v>207</c:v>
                </c:pt>
                <c:pt idx="8">
                  <c:v>198</c:v>
                </c:pt>
                <c:pt idx="9">
                  <c:v>202</c:v>
                </c:pt>
                <c:pt idx="10">
                  <c:v>158</c:v>
                </c:pt>
                <c:pt idx="11">
                  <c:v>202</c:v>
                </c:pt>
                <c:pt idx="12">
                  <c:v>213</c:v>
                </c:pt>
                <c:pt idx="13">
                  <c:v>185</c:v>
                </c:pt>
                <c:pt idx="14">
                  <c:v>177</c:v>
                </c:pt>
                <c:pt idx="15">
                  <c:v>195</c:v>
                </c:pt>
                <c:pt idx="16">
                  <c:v>180</c:v>
                </c:pt>
                <c:pt idx="17">
                  <c:v>206</c:v>
                </c:pt>
                <c:pt idx="18">
                  <c:v>166</c:v>
                </c:pt>
                <c:pt idx="19">
                  <c:v>184</c:v>
                </c:pt>
                <c:pt idx="20">
                  <c:v>177</c:v>
                </c:pt>
                <c:pt idx="21">
                  <c:v>189</c:v>
                </c:pt>
                <c:pt idx="22">
                  <c:v>195</c:v>
                </c:pt>
                <c:pt idx="23">
                  <c:v>188</c:v>
                </c:pt>
                <c:pt idx="24">
                  <c:v>196</c:v>
                </c:pt>
                <c:pt idx="25">
                  <c:v>192</c:v>
                </c:pt>
                <c:pt idx="26">
                  <c:v>180</c:v>
                </c:pt>
                <c:pt idx="27">
                  <c:v>200</c:v>
                </c:pt>
                <c:pt idx="28">
                  <c:v>240</c:v>
                </c:pt>
                <c:pt idx="29">
                  <c:v>254</c:v>
                </c:pt>
                <c:pt idx="30">
                  <c:v>337</c:v>
                </c:pt>
                <c:pt idx="31">
                  <c:v>380</c:v>
                </c:pt>
                <c:pt idx="32">
                  <c:v>414</c:v>
                </c:pt>
                <c:pt idx="33">
                  <c:v>403</c:v>
                </c:pt>
                <c:pt idx="34">
                  <c:v>393</c:v>
                </c:pt>
                <c:pt idx="35">
                  <c:v>373</c:v>
                </c:pt>
                <c:pt idx="36">
                  <c:v>349</c:v>
                </c:pt>
                <c:pt idx="37">
                  <c:v>323</c:v>
                </c:pt>
                <c:pt idx="38">
                  <c:v>304</c:v>
                </c:pt>
                <c:pt idx="39">
                  <c:v>320</c:v>
                </c:pt>
                <c:pt idx="40">
                  <c:v>296</c:v>
                </c:pt>
                <c:pt idx="41">
                  <c:v>299</c:v>
                </c:pt>
                <c:pt idx="42">
                  <c:v>272</c:v>
                </c:pt>
                <c:pt idx="43">
                  <c:v>285</c:v>
                </c:pt>
                <c:pt idx="44">
                  <c:v>284</c:v>
                </c:pt>
                <c:pt idx="45">
                  <c:v>271</c:v>
                </c:pt>
                <c:pt idx="46">
                  <c:v>256</c:v>
                </c:pt>
                <c:pt idx="47">
                  <c:v>292</c:v>
                </c:pt>
                <c:pt idx="48">
                  <c:v>307</c:v>
                </c:pt>
                <c:pt idx="49">
                  <c:v>289</c:v>
                </c:pt>
                <c:pt idx="50">
                  <c:v>324</c:v>
                </c:pt>
                <c:pt idx="51">
                  <c:v>331</c:v>
                </c:pt>
                <c:pt idx="52">
                  <c:v>349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CAFB-4F85-AC5D-F6C47BCE3B4D}"/>
            </c:ext>
          </c:extLst>
        </c:ser>
        <c:ser>
          <c:idx val="6"/>
          <c:order val="6"/>
          <c:tx>
            <c:strRef>
              <c:f>SEGUIM!$AR$2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SEGUIM!$AR$3:$AR$55</c:f>
              <c:numCache>
                <c:formatCode>#,##0</c:formatCode>
                <c:ptCount val="53"/>
                <c:pt idx="0">
                  <c:v>381</c:v>
                </c:pt>
                <c:pt idx="1">
                  <c:v>378</c:v>
                </c:pt>
                <c:pt idx="2">
                  <c:v>370</c:v>
                </c:pt>
                <c:pt idx="3">
                  <c:v>370</c:v>
                </c:pt>
                <c:pt idx="4">
                  <c:v>321</c:v>
                </c:pt>
                <c:pt idx="5">
                  <c:v>301</c:v>
                </c:pt>
                <c:pt idx="6">
                  <c:v>279</c:v>
                </c:pt>
                <c:pt idx="7">
                  <c:v>241</c:v>
                </c:pt>
                <c:pt idx="8">
                  <c:v>270</c:v>
                </c:pt>
                <c:pt idx="9">
                  <c:v>230</c:v>
                </c:pt>
                <c:pt idx="10">
                  <c:v>204</c:v>
                </c:pt>
                <c:pt idx="11">
                  <c:v>193</c:v>
                </c:pt>
                <c:pt idx="12">
                  <c:v>234</c:v>
                </c:pt>
                <c:pt idx="13">
                  <c:v>234</c:v>
                </c:pt>
                <c:pt idx="14">
                  <c:v>277</c:v>
                </c:pt>
                <c:pt idx="15">
                  <c:v>294</c:v>
                </c:pt>
                <c:pt idx="16">
                  <c:v>357</c:v>
                </c:pt>
                <c:pt idx="17">
                  <c:v>433</c:v>
                </c:pt>
                <c:pt idx="18">
                  <c:v>423</c:v>
                </c:pt>
                <c:pt idx="19">
                  <c:v>499</c:v>
                </c:pt>
                <c:pt idx="20">
                  <c:v>536</c:v>
                </c:pt>
                <c:pt idx="21">
                  <c:v>591</c:v>
                </c:pt>
                <c:pt idx="22">
                  <c:v>654</c:v>
                </c:pt>
                <c:pt idx="23">
                  <c:v>675</c:v>
                </c:pt>
                <c:pt idx="24">
                  <c:v>625</c:v>
                </c:pt>
                <c:pt idx="25">
                  <c:v>638</c:v>
                </c:pt>
                <c:pt idx="26">
                  <c:v>582</c:v>
                </c:pt>
                <c:pt idx="27">
                  <c:v>462</c:v>
                </c:pt>
                <c:pt idx="28">
                  <c:v>379</c:v>
                </c:pt>
                <c:pt idx="29">
                  <c:v>300</c:v>
                </c:pt>
                <c:pt idx="30">
                  <c:v>276</c:v>
                </c:pt>
                <c:pt idx="31">
                  <c:v>249</c:v>
                </c:pt>
                <c:pt idx="32">
                  <c:v>239</c:v>
                </c:pt>
                <c:pt idx="33">
                  <c:v>257</c:v>
                </c:pt>
                <c:pt idx="34">
                  <c:v>208</c:v>
                </c:pt>
                <c:pt idx="35">
                  <c:v>204</c:v>
                </c:pt>
                <c:pt idx="36">
                  <c:v>196</c:v>
                </c:pt>
                <c:pt idx="37">
                  <c:v>196</c:v>
                </c:pt>
                <c:pt idx="38">
                  <c:v>202</c:v>
                </c:pt>
                <c:pt idx="39">
                  <c:v>191</c:v>
                </c:pt>
                <c:pt idx="40">
                  <c:v>221</c:v>
                </c:pt>
                <c:pt idx="41">
                  <c:v>209</c:v>
                </c:pt>
                <c:pt idx="42">
                  <c:v>196</c:v>
                </c:pt>
                <c:pt idx="43">
                  <c:v>190</c:v>
                </c:pt>
                <c:pt idx="44">
                  <c:v>223</c:v>
                </c:pt>
                <c:pt idx="45">
                  <c:v>219</c:v>
                </c:pt>
                <c:pt idx="46">
                  <c:v>271</c:v>
                </c:pt>
                <c:pt idx="47">
                  <c:v>267</c:v>
                </c:pt>
                <c:pt idx="48">
                  <c:v>237</c:v>
                </c:pt>
                <c:pt idx="49">
                  <c:v>230</c:v>
                </c:pt>
                <c:pt idx="50">
                  <c:v>243</c:v>
                </c:pt>
                <c:pt idx="51">
                  <c:v>241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E1-4F8E-A2F7-417AA1133AAF}"/>
            </c:ext>
          </c:extLst>
        </c:ser>
        <c:ser>
          <c:idx val="7"/>
          <c:order val="7"/>
          <c:tx>
            <c:strRef>
              <c:f>SEGUIM!$AS$2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SEGUIM!$AS$3:$AS$55</c:f>
              <c:numCache>
                <c:formatCode>#,##0</c:formatCode>
                <c:ptCount val="53"/>
                <c:pt idx="0">
                  <c:v>271</c:v>
                </c:pt>
                <c:pt idx="1">
                  <c:v>326</c:v>
                </c:pt>
                <c:pt idx="2">
                  <c:v>372</c:v>
                </c:pt>
                <c:pt idx="3">
                  <c:v>410</c:v>
                </c:pt>
                <c:pt idx="4">
                  <c:v>358</c:v>
                </c:pt>
                <c:pt idx="5">
                  <c:v>328</c:v>
                </c:pt>
                <c:pt idx="6">
                  <c:v>269</c:v>
                </c:pt>
                <c:pt idx="7">
                  <c:v>247</c:v>
                </c:pt>
                <c:pt idx="8">
                  <c:v>220</c:v>
                </c:pt>
                <c:pt idx="9">
                  <c:v>234</c:v>
                </c:pt>
                <c:pt idx="10">
                  <c:v>206</c:v>
                </c:pt>
                <c:pt idx="11">
                  <c:v>224</c:v>
                </c:pt>
                <c:pt idx="12">
                  <c:v>179</c:v>
                </c:pt>
                <c:pt idx="13">
                  <c:v>213</c:v>
                </c:pt>
                <c:pt idx="14">
                  <c:v>195</c:v>
                </c:pt>
                <c:pt idx="15">
                  <c:v>208</c:v>
                </c:pt>
                <c:pt idx="16">
                  <c:v>225</c:v>
                </c:pt>
                <c:pt idx="17">
                  <c:v>202</c:v>
                </c:pt>
                <c:pt idx="18">
                  <c:v>211</c:v>
                </c:pt>
                <c:pt idx="19">
                  <c:v>208</c:v>
                </c:pt>
                <c:pt idx="20">
                  <c:v>224</c:v>
                </c:pt>
                <c:pt idx="21">
                  <c:v>201</c:v>
                </c:pt>
                <c:pt idx="22">
                  <c:v>198</c:v>
                </c:pt>
                <c:pt idx="23">
                  <c:v>240</c:v>
                </c:pt>
                <c:pt idx="24">
                  <c:v>257</c:v>
                </c:pt>
                <c:pt idx="25">
                  <c:v>246</c:v>
                </c:pt>
                <c:pt idx="26">
                  <c:v>234</c:v>
                </c:pt>
                <c:pt idx="27">
                  <c:v>258</c:v>
                </c:pt>
                <c:pt idx="28">
                  <c:v>234</c:v>
                </c:pt>
                <c:pt idx="29">
                  <c:v>234</c:v>
                </c:pt>
                <c:pt idx="30">
                  <c:v>218</c:v>
                </c:pt>
                <c:pt idx="31">
                  <c:v>202</c:v>
                </c:pt>
                <c:pt idx="32">
                  <c:v>211</c:v>
                </c:pt>
                <c:pt idx="33">
                  <c:v>167</c:v>
                </c:pt>
                <c:pt idx="34">
                  <c:v>200</c:v>
                </c:pt>
                <c:pt idx="35">
                  <c:v>224</c:v>
                </c:pt>
                <c:pt idx="36">
                  <c:v>190</c:v>
                </c:pt>
                <c:pt idx="37">
                  <c:v>191</c:v>
                </c:pt>
                <c:pt idx="38">
                  <c:v>225</c:v>
                </c:pt>
                <c:pt idx="39">
                  <c:v>211</c:v>
                </c:pt>
                <c:pt idx="40">
                  <c:v>199</c:v>
                </c:pt>
                <c:pt idx="41">
                  <c:v>200</c:v>
                </c:pt>
                <c:pt idx="42">
                  <c:v>231</c:v>
                </c:pt>
                <c:pt idx="43">
                  <c:v>221</c:v>
                </c:pt>
                <c:pt idx="44">
                  <c:v>240</c:v>
                </c:pt>
                <c:pt idx="45">
                  <c:v>187</c:v>
                </c:pt>
                <c:pt idx="46">
                  <c:v>230</c:v>
                </c:pt>
                <c:pt idx="47">
                  <c:v>220</c:v>
                </c:pt>
                <c:pt idx="48">
                  <c:v>210</c:v>
                </c:pt>
                <c:pt idx="49">
                  <c:v>218</c:v>
                </c:pt>
                <c:pt idx="50">
                  <c:v>225</c:v>
                </c:pt>
                <c:pt idx="51">
                  <c:v>214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CE-435B-9008-CD3FEAAD1AE1}"/>
            </c:ext>
          </c:extLst>
        </c:ser>
        <c:ser>
          <c:idx val="8"/>
          <c:order val="8"/>
          <c:tx>
            <c:strRef>
              <c:f>SEGUIM!$AT$2</c:f>
              <c:strCache>
                <c:ptCount val="1"/>
                <c:pt idx="0">
                  <c:v>2023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SEGUIM!$AT$3:$AT$55</c:f>
              <c:numCache>
                <c:formatCode>#,##0</c:formatCode>
                <c:ptCount val="53"/>
                <c:pt idx="0">
                  <c:v>218</c:v>
                </c:pt>
                <c:pt idx="1">
                  <c:v>236</c:v>
                </c:pt>
                <c:pt idx="2">
                  <c:v>201</c:v>
                </c:pt>
                <c:pt idx="3">
                  <c:v>208</c:v>
                </c:pt>
                <c:pt idx="4">
                  <c:v>226</c:v>
                </c:pt>
                <c:pt idx="5">
                  <c:v>206</c:v>
                </c:pt>
                <c:pt idx="6">
                  <c:v>225</c:v>
                </c:pt>
                <c:pt idx="7">
                  <c:v>181</c:v>
                </c:pt>
                <c:pt idx="8">
                  <c:v>191</c:v>
                </c:pt>
                <c:pt idx="9">
                  <c:v>189</c:v>
                </c:pt>
                <c:pt idx="10">
                  <c:v>226</c:v>
                </c:pt>
                <c:pt idx="11">
                  <c:v>218</c:v>
                </c:pt>
                <c:pt idx="12">
                  <c:v>202</c:v>
                </c:pt>
                <c:pt idx="13">
                  <c:v>188</c:v>
                </c:pt>
                <c:pt idx="14">
                  <c:v>208</c:v>
                </c:pt>
                <c:pt idx="15">
                  <c:v>198</c:v>
                </c:pt>
                <c:pt idx="16">
                  <c:v>211</c:v>
                </c:pt>
                <c:pt idx="17">
                  <c:v>224</c:v>
                </c:pt>
                <c:pt idx="18">
                  <c:v>217</c:v>
                </c:pt>
                <c:pt idx="19">
                  <c:v>225</c:v>
                </c:pt>
                <c:pt idx="20">
                  <c:v>206</c:v>
                </c:pt>
                <c:pt idx="21">
                  <c:v>209</c:v>
                </c:pt>
                <c:pt idx="22">
                  <c:v>215</c:v>
                </c:pt>
                <c:pt idx="23">
                  <c:v>206</c:v>
                </c:pt>
                <c:pt idx="24">
                  <c:v>222</c:v>
                </c:pt>
                <c:pt idx="25">
                  <c:v>250</c:v>
                </c:pt>
                <c:pt idx="26">
                  <c:v>238</c:v>
                </c:pt>
                <c:pt idx="27">
                  <c:v>221</c:v>
                </c:pt>
                <c:pt idx="28">
                  <c:v>227</c:v>
                </c:pt>
                <c:pt idx="29">
                  <c:v>249</c:v>
                </c:pt>
                <c:pt idx="30">
                  <c:v>209</c:v>
                </c:pt>
                <c:pt idx="31">
                  <c:v>210</c:v>
                </c:pt>
                <c:pt idx="32">
                  <c:v>216</c:v>
                </c:pt>
                <c:pt idx="33">
                  <c:v>199</c:v>
                </c:pt>
                <c:pt idx="34">
                  <c:v>205</c:v>
                </c:pt>
                <c:pt idx="35">
                  <c:v>185</c:v>
                </c:pt>
                <c:pt idx="36">
                  <c:v>183</c:v>
                </c:pt>
                <c:pt idx="37">
                  <c:v>184</c:v>
                </c:pt>
                <c:pt idx="38">
                  <c:v>208</c:v>
                </c:pt>
                <c:pt idx="39">
                  <c:v>217</c:v>
                </c:pt>
                <c:pt idx="40">
                  <c:v>197</c:v>
                </c:pt>
                <c:pt idx="41">
                  <c:v>193</c:v>
                </c:pt>
                <c:pt idx="42">
                  <c:v>193</c:v>
                </c:pt>
                <c:pt idx="43">
                  <c:v>210</c:v>
                </c:pt>
                <c:pt idx="44">
                  <c:v>218</c:v>
                </c:pt>
                <c:pt idx="45">
                  <c:v>170</c:v>
                </c:pt>
                <c:pt idx="46">
                  <c:v>213</c:v>
                </c:pt>
                <c:pt idx="47">
                  <c:v>213</c:v>
                </c:pt>
                <c:pt idx="48">
                  <c:v>217</c:v>
                </c:pt>
                <c:pt idx="49">
                  <c:v>210</c:v>
                </c:pt>
                <c:pt idx="50">
                  <c:v>230</c:v>
                </c:pt>
                <c:pt idx="51">
                  <c:v>239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7D-4CE5-B2EC-E569893AB7BF}"/>
            </c:ext>
          </c:extLst>
        </c:ser>
        <c:ser>
          <c:idx val="9"/>
          <c:order val="9"/>
          <c:tx>
            <c:strRef>
              <c:f>SEGUIM!$AU$2</c:f>
              <c:strCache>
                <c:ptCount val="1"/>
                <c:pt idx="0">
                  <c:v>2024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SEGUIM!$AU$3:$AU$55</c:f>
              <c:numCache>
                <c:formatCode>General</c:formatCode>
                <c:ptCount val="53"/>
                <c:pt idx="0">
                  <c:v>205</c:v>
                </c:pt>
                <c:pt idx="1">
                  <c:v>229</c:v>
                </c:pt>
                <c:pt idx="2">
                  <c:v>238</c:v>
                </c:pt>
                <c:pt idx="3">
                  <c:v>228</c:v>
                </c:pt>
                <c:pt idx="4">
                  <c:v>247</c:v>
                </c:pt>
                <c:pt idx="5">
                  <c:v>189</c:v>
                </c:pt>
                <c:pt idx="6">
                  <c:v>229</c:v>
                </c:pt>
                <c:pt idx="7">
                  <c:v>216</c:v>
                </c:pt>
                <c:pt idx="8">
                  <c:v>206</c:v>
                </c:pt>
                <c:pt idx="9">
                  <c:v>252</c:v>
                </c:pt>
                <c:pt idx="10">
                  <c:v>207</c:v>
                </c:pt>
                <c:pt idx="11">
                  <c:v>251</c:v>
                </c:pt>
                <c:pt idx="12">
                  <c:v>202</c:v>
                </c:pt>
                <c:pt idx="13">
                  <c:v>196</c:v>
                </c:pt>
                <c:pt idx="14">
                  <c:v>200</c:v>
                </c:pt>
                <c:pt idx="15">
                  <c:v>216</c:v>
                </c:pt>
                <c:pt idx="16">
                  <c:v>216</c:v>
                </c:pt>
                <c:pt idx="17">
                  <c:v>196</c:v>
                </c:pt>
                <c:pt idx="18">
                  <c:v>202</c:v>
                </c:pt>
                <c:pt idx="19">
                  <c:v>202</c:v>
                </c:pt>
                <c:pt idx="20">
                  <c:v>208</c:v>
                </c:pt>
                <c:pt idx="21">
                  <c:v>211</c:v>
                </c:pt>
                <c:pt idx="22">
                  <c:v>268</c:v>
                </c:pt>
                <c:pt idx="23">
                  <c:v>207</c:v>
                </c:pt>
                <c:pt idx="24">
                  <c:v>231</c:v>
                </c:pt>
                <c:pt idx="25">
                  <c:v>246</c:v>
                </c:pt>
                <c:pt idx="26">
                  <c:v>238</c:v>
                </c:pt>
                <c:pt idx="27">
                  <c:v>270</c:v>
                </c:pt>
                <c:pt idx="28">
                  <c:v>214</c:v>
                </c:pt>
                <c:pt idx="29">
                  <c:v>210</c:v>
                </c:pt>
                <c:pt idx="30">
                  <c:v>211</c:v>
                </c:pt>
                <c:pt idx="31">
                  <c:v>212</c:v>
                </c:pt>
                <c:pt idx="32">
                  <c:v>219</c:v>
                </c:pt>
                <c:pt idx="33">
                  <c:v>185</c:v>
                </c:pt>
                <c:pt idx="34">
                  <c:v>223</c:v>
                </c:pt>
                <c:pt idx="35">
                  <c:v>217</c:v>
                </c:pt>
                <c:pt idx="36">
                  <c:v>216</c:v>
                </c:pt>
                <c:pt idx="37">
                  <c:v>175</c:v>
                </c:pt>
                <c:pt idx="38">
                  <c:v>187</c:v>
                </c:pt>
                <c:pt idx="39">
                  <c:v>215</c:v>
                </c:pt>
                <c:pt idx="40">
                  <c:v>211</c:v>
                </c:pt>
                <c:pt idx="41">
                  <c:v>212</c:v>
                </c:pt>
                <c:pt idx="42">
                  <c:v>212</c:v>
                </c:pt>
                <c:pt idx="43">
                  <c:v>198</c:v>
                </c:pt>
                <c:pt idx="44">
                  <c:v>202</c:v>
                </c:pt>
                <c:pt idx="45">
                  <c:v>199</c:v>
                </c:pt>
                <c:pt idx="46">
                  <c:v>189</c:v>
                </c:pt>
                <c:pt idx="47">
                  <c:v>192</c:v>
                </c:pt>
                <c:pt idx="48">
                  <c:v>210</c:v>
                </c:pt>
                <c:pt idx="49">
                  <c:v>227</c:v>
                </c:pt>
                <c:pt idx="50">
                  <c:v>227</c:v>
                </c:pt>
                <c:pt idx="51" formatCode="#,##0">
                  <c:v>232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FD-41F9-863E-AB054EF91FF6}"/>
            </c:ext>
          </c:extLst>
        </c:ser>
        <c:ser>
          <c:idx val="10"/>
          <c:order val="10"/>
          <c:tx>
            <c:strRef>
              <c:f>SEGUIM!$AV$2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SEGUIM!$AV$3:$AV$55</c:f>
              <c:numCache>
                <c:formatCode>#,##0</c:formatCode>
                <c:ptCount val="53"/>
                <c:pt idx="0">
                  <c:v>212</c:v>
                </c:pt>
                <c:pt idx="1">
                  <c:v>233</c:v>
                </c:pt>
                <c:pt idx="2">
                  <c:v>214</c:v>
                </c:pt>
                <c:pt idx="3">
                  <c:v>219</c:v>
                </c:pt>
                <c:pt idx="4">
                  <c:v>239</c:v>
                </c:pt>
                <c:pt idx="5">
                  <c:v>215</c:v>
                </c:pt>
                <c:pt idx="6">
                  <c:v>193</c:v>
                </c:pt>
                <c:pt idx="7">
                  <c:v>224</c:v>
                </c:pt>
                <c:pt idx="8">
                  <c:v>196</c:v>
                </c:pt>
                <c:pt idx="9">
                  <c:v>211</c:v>
                </c:pt>
                <c:pt idx="10">
                  <c:v>192</c:v>
                </c:pt>
                <c:pt idx="11">
                  <c:v>205</c:v>
                </c:pt>
                <c:pt idx="12">
                  <c:v>232</c:v>
                </c:pt>
                <c:pt idx="13">
                  <c:v>208</c:v>
                </c:pt>
                <c:pt idx="14">
                  <c:v>208</c:v>
                </c:pt>
                <c:pt idx="15">
                  <c:v>218</c:v>
                </c:pt>
                <c:pt idx="16">
                  <c:v>206</c:v>
                </c:pt>
                <c:pt idx="17">
                  <c:v>215</c:v>
                </c:pt>
                <c:pt idx="18">
                  <c:v>211</c:v>
                </c:pt>
                <c:pt idx="19">
                  <c:v>204</c:v>
                </c:pt>
                <c:pt idx="20">
                  <c:v>228</c:v>
                </c:pt>
                <c:pt idx="21">
                  <c:v>206</c:v>
                </c:pt>
                <c:pt idx="22">
                  <c:v>215</c:v>
                </c:pt>
                <c:pt idx="23">
                  <c:v>223</c:v>
                </c:pt>
                <c:pt idx="24">
                  <c:v>226</c:v>
                </c:pt>
                <c:pt idx="25">
                  <c:v>248</c:v>
                </c:pt>
                <c:pt idx="26">
                  <c:v>251</c:v>
                </c:pt>
                <c:pt idx="27">
                  <c:v>249</c:v>
                </c:pt>
                <c:pt idx="28">
                  <c:v>231</c:v>
                </c:pt>
                <c:pt idx="29">
                  <c:v>223</c:v>
                </c:pt>
                <c:pt idx="30">
                  <c:v>240</c:v>
                </c:pt>
                <c:pt idx="31">
                  <c:v>204</c:v>
                </c:pt>
                <c:pt idx="32">
                  <c:v>221</c:v>
                </c:pt>
                <c:pt idx="33">
                  <c:v>253</c:v>
                </c:pt>
                <c:pt idx="34">
                  <c:v>232</c:v>
                </c:pt>
                <c:pt idx="35">
                  <c:v>211</c:v>
                </c:pt>
                <c:pt idx="36">
                  <c:v>245</c:v>
                </c:pt>
                <c:pt idx="37">
                  <c:v>223</c:v>
                </c:pt>
                <c:pt idx="38">
                  <c:v>213</c:v>
                </c:pt>
                <c:pt idx="39">
                  <c:v>211</c:v>
                </c:pt>
                <c:pt idx="40">
                  <c:v>198</c:v>
                </c:pt>
                <c:pt idx="41">
                  <c:v>205</c:v>
                </c:pt>
                <c:pt idx="42">
                  <c:v>204</c:v>
                </c:pt>
                <c:pt idx="43">
                  <c:v>207</c:v>
                </c:pt>
                <c:pt idx="44">
                  <c:v>216</c:v>
                </c:pt>
                <c:pt idx="45">
                  <c:v>220</c:v>
                </c:pt>
                <c:pt idx="46">
                  <c:v>203</c:v>
                </c:pt>
                <c:pt idx="47">
                  <c:v>199</c:v>
                </c:pt>
                <c:pt idx="48">
                  <c:v>216</c:v>
                </c:pt>
                <c:pt idx="49">
                  <c:v>260</c:v>
                </c:pt>
                <c:pt idx="50">
                  <c:v>224</c:v>
                </c:pt>
                <c:pt idx="51">
                  <c:v>232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D3-4867-A446-4EE4EBD05A47}"/>
            </c:ext>
          </c:extLst>
        </c:ser>
        <c:ser>
          <c:idx val="11"/>
          <c:order val="11"/>
          <c:tx>
            <c:strRef>
              <c:f>SEGUIM!$AW$2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SEGUIM!$AW$3:$AW$55</c:f>
              <c:numCache>
                <c:formatCode>#,##0</c:formatCode>
                <c:ptCount val="53"/>
                <c:pt idx="0">
                  <c:v>247</c:v>
                </c:pt>
                <c:pt idx="1">
                  <c:v>249</c:v>
                </c:pt>
                <c:pt idx="2">
                  <c:v>244</c:v>
                </c:pt>
                <c:pt idx="3">
                  <c:v>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1C-4A8E-8187-E501119EF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4876200"/>
        <c:axId val="454880120"/>
      </c:lineChart>
      <c:catAx>
        <c:axId val="454876200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Semana</a:t>
                </a:r>
                <a:r>
                  <a:rPr lang="es-CO" b="1" baseline="0"/>
                  <a:t> de ocurrencia</a:t>
                </a:r>
                <a:endParaRPr lang="es-CO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80120"/>
        <c:crosses val="autoZero"/>
        <c:auto val="1"/>
        <c:lblAlgn val="ctr"/>
        <c:lblOffset val="100"/>
        <c:noMultiLvlLbl val="0"/>
      </c:catAx>
      <c:valAx>
        <c:axId val="454880120"/>
        <c:scaling>
          <c:orientation val="minMax"/>
          <c:max val="800"/>
          <c:min val="1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Número</a:t>
                </a:r>
                <a:r>
                  <a:rPr lang="es-CO" b="1" baseline="0"/>
                  <a:t> de defunciones</a:t>
                </a:r>
                <a:endParaRPr lang="es-CO" b="1"/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6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700" b="0" i="0" u="none" strike="noStrike" kern="1200" baseline="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ea typeface="+mn-ea"/>
          <a:cs typeface="Segoe UI" panose="020B0502040204020203" pitchFamily="34" charset="0"/>
        </a:defRPr>
      </a:pPr>
      <a:endParaRPr lang="es-CO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CO"/>
              <a:t>Defunciones NO</a:t>
            </a:r>
            <a:r>
              <a:rPr lang="es-CO" baseline="0"/>
              <a:t> NATURALES</a:t>
            </a:r>
            <a:r>
              <a:rPr lang="es-CO"/>
              <a:t> por semana 2015-2024pr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SEGUIM!$X$2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SEGUIM!$X$3:$X$55</c:f>
              <c:numCache>
                <c:formatCode>_(* #,##0_);_(* \(#,##0\);_(* "-"_);_(@_)</c:formatCode>
                <c:ptCount val="53"/>
                <c:pt idx="0">
                  <c:v>37</c:v>
                </c:pt>
                <c:pt idx="1">
                  <c:v>24</c:v>
                </c:pt>
                <c:pt idx="2">
                  <c:v>24</c:v>
                </c:pt>
                <c:pt idx="3">
                  <c:v>14</c:v>
                </c:pt>
                <c:pt idx="4">
                  <c:v>15</c:v>
                </c:pt>
                <c:pt idx="5">
                  <c:v>22</c:v>
                </c:pt>
                <c:pt idx="6">
                  <c:v>8</c:v>
                </c:pt>
                <c:pt idx="7">
                  <c:v>20</c:v>
                </c:pt>
                <c:pt idx="8">
                  <c:v>32</c:v>
                </c:pt>
                <c:pt idx="9">
                  <c:v>21</c:v>
                </c:pt>
                <c:pt idx="10">
                  <c:v>16</c:v>
                </c:pt>
                <c:pt idx="11">
                  <c:v>23</c:v>
                </c:pt>
                <c:pt idx="12">
                  <c:v>18</c:v>
                </c:pt>
                <c:pt idx="13">
                  <c:v>23</c:v>
                </c:pt>
                <c:pt idx="14">
                  <c:v>16</c:v>
                </c:pt>
                <c:pt idx="15">
                  <c:v>17</c:v>
                </c:pt>
                <c:pt idx="16">
                  <c:v>22</c:v>
                </c:pt>
                <c:pt idx="17">
                  <c:v>22</c:v>
                </c:pt>
                <c:pt idx="18">
                  <c:v>15</c:v>
                </c:pt>
                <c:pt idx="19">
                  <c:v>16</c:v>
                </c:pt>
                <c:pt idx="20">
                  <c:v>15</c:v>
                </c:pt>
                <c:pt idx="21">
                  <c:v>19</c:v>
                </c:pt>
                <c:pt idx="22">
                  <c:v>14</c:v>
                </c:pt>
                <c:pt idx="23">
                  <c:v>22</c:v>
                </c:pt>
                <c:pt idx="24">
                  <c:v>21</c:v>
                </c:pt>
                <c:pt idx="25">
                  <c:v>22</c:v>
                </c:pt>
                <c:pt idx="26">
                  <c:v>24</c:v>
                </c:pt>
                <c:pt idx="27">
                  <c:v>17</c:v>
                </c:pt>
                <c:pt idx="28">
                  <c:v>15</c:v>
                </c:pt>
                <c:pt idx="29">
                  <c:v>22</c:v>
                </c:pt>
                <c:pt idx="30">
                  <c:v>16</c:v>
                </c:pt>
                <c:pt idx="31">
                  <c:v>19</c:v>
                </c:pt>
                <c:pt idx="32">
                  <c:v>25</c:v>
                </c:pt>
                <c:pt idx="33">
                  <c:v>17</c:v>
                </c:pt>
                <c:pt idx="34">
                  <c:v>10</c:v>
                </c:pt>
                <c:pt idx="35">
                  <c:v>18</c:v>
                </c:pt>
                <c:pt idx="36">
                  <c:v>19</c:v>
                </c:pt>
                <c:pt idx="37">
                  <c:v>18</c:v>
                </c:pt>
                <c:pt idx="38">
                  <c:v>18</c:v>
                </c:pt>
                <c:pt idx="39">
                  <c:v>24</c:v>
                </c:pt>
                <c:pt idx="40">
                  <c:v>20</c:v>
                </c:pt>
                <c:pt idx="41">
                  <c:v>11</c:v>
                </c:pt>
                <c:pt idx="42">
                  <c:v>17</c:v>
                </c:pt>
                <c:pt idx="43">
                  <c:v>22</c:v>
                </c:pt>
                <c:pt idx="44">
                  <c:v>16</c:v>
                </c:pt>
                <c:pt idx="45">
                  <c:v>19</c:v>
                </c:pt>
                <c:pt idx="46">
                  <c:v>20</c:v>
                </c:pt>
                <c:pt idx="47">
                  <c:v>23</c:v>
                </c:pt>
                <c:pt idx="48">
                  <c:v>23</c:v>
                </c:pt>
                <c:pt idx="49">
                  <c:v>22</c:v>
                </c:pt>
                <c:pt idx="50">
                  <c:v>18</c:v>
                </c:pt>
                <c:pt idx="51">
                  <c:v>20</c:v>
                </c:pt>
                <c:pt idx="52">
                  <c:v>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14F-42DC-99E7-3557762ABDCB}"/>
            </c:ext>
          </c:extLst>
        </c:ser>
        <c:ser>
          <c:idx val="1"/>
          <c:order val="1"/>
          <c:tx>
            <c:strRef>
              <c:f>SEGUIM!$Y$2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SEGUIM!$Y$3:$Y$55</c:f>
              <c:numCache>
                <c:formatCode>_(* #,##0_);_(* \(#,##0\);_(* "-"_);_(@_)</c:formatCode>
                <c:ptCount val="53"/>
                <c:pt idx="0">
                  <c:v>27</c:v>
                </c:pt>
                <c:pt idx="1">
                  <c:v>21</c:v>
                </c:pt>
                <c:pt idx="2">
                  <c:v>13</c:v>
                </c:pt>
                <c:pt idx="3">
                  <c:v>22</c:v>
                </c:pt>
                <c:pt idx="4">
                  <c:v>18</c:v>
                </c:pt>
                <c:pt idx="5">
                  <c:v>22</c:v>
                </c:pt>
                <c:pt idx="6">
                  <c:v>14</c:v>
                </c:pt>
                <c:pt idx="7">
                  <c:v>19</c:v>
                </c:pt>
                <c:pt idx="8">
                  <c:v>23</c:v>
                </c:pt>
                <c:pt idx="9">
                  <c:v>19</c:v>
                </c:pt>
                <c:pt idx="10">
                  <c:v>21</c:v>
                </c:pt>
                <c:pt idx="11">
                  <c:v>21</c:v>
                </c:pt>
                <c:pt idx="12">
                  <c:v>18</c:v>
                </c:pt>
                <c:pt idx="13">
                  <c:v>26</c:v>
                </c:pt>
                <c:pt idx="14">
                  <c:v>20</c:v>
                </c:pt>
                <c:pt idx="15">
                  <c:v>16</c:v>
                </c:pt>
                <c:pt idx="16">
                  <c:v>18</c:v>
                </c:pt>
                <c:pt idx="17">
                  <c:v>24</c:v>
                </c:pt>
                <c:pt idx="18">
                  <c:v>16</c:v>
                </c:pt>
                <c:pt idx="19">
                  <c:v>14</c:v>
                </c:pt>
                <c:pt idx="20">
                  <c:v>20</c:v>
                </c:pt>
                <c:pt idx="21">
                  <c:v>20</c:v>
                </c:pt>
                <c:pt idx="22">
                  <c:v>25</c:v>
                </c:pt>
                <c:pt idx="23">
                  <c:v>16</c:v>
                </c:pt>
                <c:pt idx="24">
                  <c:v>24</c:v>
                </c:pt>
                <c:pt idx="25">
                  <c:v>25</c:v>
                </c:pt>
                <c:pt idx="26">
                  <c:v>10</c:v>
                </c:pt>
                <c:pt idx="27">
                  <c:v>17</c:v>
                </c:pt>
                <c:pt idx="28">
                  <c:v>18</c:v>
                </c:pt>
                <c:pt idx="29">
                  <c:v>29</c:v>
                </c:pt>
                <c:pt idx="30">
                  <c:v>17</c:v>
                </c:pt>
                <c:pt idx="31">
                  <c:v>25</c:v>
                </c:pt>
                <c:pt idx="32">
                  <c:v>11</c:v>
                </c:pt>
                <c:pt idx="33">
                  <c:v>12</c:v>
                </c:pt>
                <c:pt idx="34">
                  <c:v>21</c:v>
                </c:pt>
                <c:pt idx="35">
                  <c:v>21</c:v>
                </c:pt>
                <c:pt idx="36">
                  <c:v>20</c:v>
                </c:pt>
                <c:pt idx="37">
                  <c:v>24</c:v>
                </c:pt>
                <c:pt idx="38">
                  <c:v>18</c:v>
                </c:pt>
                <c:pt idx="39">
                  <c:v>23</c:v>
                </c:pt>
                <c:pt idx="40">
                  <c:v>24</c:v>
                </c:pt>
                <c:pt idx="41">
                  <c:v>13</c:v>
                </c:pt>
                <c:pt idx="42">
                  <c:v>19</c:v>
                </c:pt>
                <c:pt idx="43">
                  <c:v>11</c:v>
                </c:pt>
                <c:pt idx="44">
                  <c:v>17</c:v>
                </c:pt>
                <c:pt idx="45">
                  <c:v>32</c:v>
                </c:pt>
                <c:pt idx="46">
                  <c:v>13</c:v>
                </c:pt>
                <c:pt idx="47">
                  <c:v>12</c:v>
                </c:pt>
                <c:pt idx="48">
                  <c:v>20</c:v>
                </c:pt>
                <c:pt idx="49">
                  <c:v>24</c:v>
                </c:pt>
                <c:pt idx="50">
                  <c:v>27</c:v>
                </c:pt>
                <c:pt idx="51">
                  <c:v>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14F-42DC-99E7-3557762ABDCB}"/>
            </c:ext>
          </c:extLst>
        </c:ser>
        <c:ser>
          <c:idx val="2"/>
          <c:order val="2"/>
          <c:tx>
            <c:strRef>
              <c:f>SEGUIM!$Z$2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SEGUIM!$Z$3:$Z$55</c:f>
              <c:numCache>
                <c:formatCode>_(* #,##0_);_(* \(#,##0\);_(* "-"_);_(@_)</c:formatCode>
                <c:ptCount val="53"/>
                <c:pt idx="0">
                  <c:v>26</c:v>
                </c:pt>
                <c:pt idx="1">
                  <c:v>14</c:v>
                </c:pt>
                <c:pt idx="2">
                  <c:v>21</c:v>
                </c:pt>
                <c:pt idx="3">
                  <c:v>30</c:v>
                </c:pt>
                <c:pt idx="4">
                  <c:v>20</c:v>
                </c:pt>
                <c:pt idx="5">
                  <c:v>17</c:v>
                </c:pt>
                <c:pt idx="6">
                  <c:v>30</c:v>
                </c:pt>
                <c:pt idx="7">
                  <c:v>26</c:v>
                </c:pt>
                <c:pt idx="8">
                  <c:v>14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22</c:v>
                </c:pt>
                <c:pt idx="13">
                  <c:v>14</c:v>
                </c:pt>
                <c:pt idx="14">
                  <c:v>14</c:v>
                </c:pt>
                <c:pt idx="15">
                  <c:v>9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19</c:v>
                </c:pt>
                <c:pt idx="20">
                  <c:v>23</c:v>
                </c:pt>
                <c:pt idx="21">
                  <c:v>27</c:v>
                </c:pt>
                <c:pt idx="22">
                  <c:v>20</c:v>
                </c:pt>
                <c:pt idx="23">
                  <c:v>11</c:v>
                </c:pt>
                <c:pt idx="24">
                  <c:v>18</c:v>
                </c:pt>
                <c:pt idx="25">
                  <c:v>25</c:v>
                </c:pt>
                <c:pt idx="26">
                  <c:v>30</c:v>
                </c:pt>
                <c:pt idx="27">
                  <c:v>17</c:v>
                </c:pt>
                <c:pt idx="28">
                  <c:v>18</c:v>
                </c:pt>
                <c:pt idx="29">
                  <c:v>8</c:v>
                </c:pt>
                <c:pt idx="30">
                  <c:v>20</c:v>
                </c:pt>
                <c:pt idx="31">
                  <c:v>25</c:v>
                </c:pt>
                <c:pt idx="32">
                  <c:v>15</c:v>
                </c:pt>
                <c:pt idx="33">
                  <c:v>15</c:v>
                </c:pt>
                <c:pt idx="34">
                  <c:v>20</c:v>
                </c:pt>
                <c:pt idx="35">
                  <c:v>14</c:v>
                </c:pt>
                <c:pt idx="36">
                  <c:v>17</c:v>
                </c:pt>
                <c:pt idx="37">
                  <c:v>18</c:v>
                </c:pt>
                <c:pt idx="38">
                  <c:v>18</c:v>
                </c:pt>
                <c:pt idx="39">
                  <c:v>21</c:v>
                </c:pt>
                <c:pt idx="40">
                  <c:v>22</c:v>
                </c:pt>
                <c:pt idx="41">
                  <c:v>17</c:v>
                </c:pt>
                <c:pt idx="42">
                  <c:v>13</c:v>
                </c:pt>
                <c:pt idx="43">
                  <c:v>21</c:v>
                </c:pt>
                <c:pt idx="44">
                  <c:v>19</c:v>
                </c:pt>
                <c:pt idx="45">
                  <c:v>21</c:v>
                </c:pt>
                <c:pt idx="46">
                  <c:v>22</c:v>
                </c:pt>
                <c:pt idx="47">
                  <c:v>21</c:v>
                </c:pt>
                <c:pt idx="48">
                  <c:v>19</c:v>
                </c:pt>
                <c:pt idx="49">
                  <c:v>19</c:v>
                </c:pt>
                <c:pt idx="50">
                  <c:v>15</c:v>
                </c:pt>
                <c:pt idx="51">
                  <c:v>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14F-42DC-99E7-3557762ABDCB}"/>
            </c:ext>
          </c:extLst>
        </c:ser>
        <c:ser>
          <c:idx val="3"/>
          <c:order val="3"/>
          <c:tx>
            <c:strRef>
              <c:f>SEGUIM!$AA$2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SEGUIM!$AA$3:$AA$55</c:f>
              <c:numCache>
                <c:formatCode>_(* #,##0_);_(* \(#,##0\);_(* "-"_);_(@_)</c:formatCode>
                <c:ptCount val="53"/>
                <c:pt idx="0">
                  <c:v>21</c:v>
                </c:pt>
                <c:pt idx="1">
                  <c:v>15</c:v>
                </c:pt>
                <c:pt idx="2">
                  <c:v>21</c:v>
                </c:pt>
                <c:pt idx="3">
                  <c:v>27</c:v>
                </c:pt>
                <c:pt idx="4">
                  <c:v>25</c:v>
                </c:pt>
                <c:pt idx="5">
                  <c:v>12</c:v>
                </c:pt>
                <c:pt idx="6">
                  <c:v>18</c:v>
                </c:pt>
                <c:pt idx="7">
                  <c:v>12</c:v>
                </c:pt>
                <c:pt idx="8">
                  <c:v>14</c:v>
                </c:pt>
                <c:pt idx="9">
                  <c:v>24</c:v>
                </c:pt>
                <c:pt idx="10">
                  <c:v>26</c:v>
                </c:pt>
                <c:pt idx="11">
                  <c:v>30</c:v>
                </c:pt>
                <c:pt idx="12">
                  <c:v>17</c:v>
                </c:pt>
                <c:pt idx="13">
                  <c:v>13</c:v>
                </c:pt>
                <c:pt idx="14">
                  <c:v>19</c:v>
                </c:pt>
                <c:pt idx="15">
                  <c:v>20</c:v>
                </c:pt>
                <c:pt idx="16">
                  <c:v>16</c:v>
                </c:pt>
                <c:pt idx="17">
                  <c:v>23</c:v>
                </c:pt>
                <c:pt idx="18">
                  <c:v>20</c:v>
                </c:pt>
                <c:pt idx="19">
                  <c:v>18</c:v>
                </c:pt>
                <c:pt idx="20">
                  <c:v>13</c:v>
                </c:pt>
                <c:pt idx="21">
                  <c:v>25</c:v>
                </c:pt>
                <c:pt idx="22">
                  <c:v>11</c:v>
                </c:pt>
                <c:pt idx="23">
                  <c:v>14</c:v>
                </c:pt>
                <c:pt idx="24">
                  <c:v>17</c:v>
                </c:pt>
                <c:pt idx="25">
                  <c:v>22</c:v>
                </c:pt>
                <c:pt idx="26">
                  <c:v>27</c:v>
                </c:pt>
                <c:pt idx="27">
                  <c:v>18</c:v>
                </c:pt>
                <c:pt idx="28">
                  <c:v>18</c:v>
                </c:pt>
                <c:pt idx="29">
                  <c:v>23</c:v>
                </c:pt>
                <c:pt idx="30">
                  <c:v>16</c:v>
                </c:pt>
                <c:pt idx="31">
                  <c:v>15</c:v>
                </c:pt>
                <c:pt idx="32">
                  <c:v>17</c:v>
                </c:pt>
                <c:pt idx="33">
                  <c:v>26</c:v>
                </c:pt>
                <c:pt idx="34">
                  <c:v>18</c:v>
                </c:pt>
                <c:pt idx="35">
                  <c:v>23</c:v>
                </c:pt>
                <c:pt idx="36">
                  <c:v>15</c:v>
                </c:pt>
                <c:pt idx="37">
                  <c:v>18</c:v>
                </c:pt>
                <c:pt idx="38">
                  <c:v>14</c:v>
                </c:pt>
                <c:pt idx="39">
                  <c:v>14</c:v>
                </c:pt>
                <c:pt idx="40">
                  <c:v>22</c:v>
                </c:pt>
                <c:pt idx="41">
                  <c:v>23</c:v>
                </c:pt>
                <c:pt idx="42">
                  <c:v>28</c:v>
                </c:pt>
                <c:pt idx="43">
                  <c:v>13</c:v>
                </c:pt>
                <c:pt idx="44">
                  <c:v>18</c:v>
                </c:pt>
                <c:pt idx="45">
                  <c:v>16</c:v>
                </c:pt>
                <c:pt idx="46">
                  <c:v>20</c:v>
                </c:pt>
                <c:pt idx="47">
                  <c:v>25</c:v>
                </c:pt>
                <c:pt idx="48">
                  <c:v>26</c:v>
                </c:pt>
                <c:pt idx="49">
                  <c:v>23</c:v>
                </c:pt>
                <c:pt idx="50">
                  <c:v>19</c:v>
                </c:pt>
                <c:pt idx="51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A14F-42DC-99E7-3557762ABDCB}"/>
            </c:ext>
          </c:extLst>
        </c:ser>
        <c:ser>
          <c:idx val="4"/>
          <c:order val="4"/>
          <c:tx>
            <c:strRef>
              <c:f>SEGUIM!$AB$2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SEGUIM!$AB$3:$AB$55</c:f>
              <c:numCache>
                <c:formatCode>_(* #,##0_);_(* \(#,##0\);_(* "-"_);_(@_)</c:formatCode>
                <c:ptCount val="53"/>
                <c:pt idx="0">
                  <c:v>21</c:v>
                </c:pt>
                <c:pt idx="1">
                  <c:v>25</c:v>
                </c:pt>
                <c:pt idx="2">
                  <c:v>20</c:v>
                </c:pt>
                <c:pt idx="3">
                  <c:v>18</c:v>
                </c:pt>
                <c:pt idx="4">
                  <c:v>20</c:v>
                </c:pt>
                <c:pt idx="5">
                  <c:v>16</c:v>
                </c:pt>
                <c:pt idx="6">
                  <c:v>25</c:v>
                </c:pt>
                <c:pt idx="7">
                  <c:v>20</c:v>
                </c:pt>
                <c:pt idx="8">
                  <c:v>19</c:v>
                </c:pt>
                <c:pt idx="9">
                  <c:v>15</c:v>
                </c:pt>
                <c:pt idx="10">
                  <c:v>21</c:v>
                </c:pt>
                <c:pt idx="11">
                  <c:v>26</c:v>
                </c:pt>
                <c:pt idx="12">
                  <c:v>22</c:v>
                </c:pt>
                <c:pt idx="13">
                  <c:v>20</c:v>
                </c:pt>
                <c:pt idx="14">
                  <c:v>23</c:v>
                </c:pt>
                <c:pt idx="15">
                  <c:v>20</c:v>
                </c:pt>
                <c:pt idx="16">
                  <c:v>13</c:v>
                </c:pt>
                <c:pt idx="17">
                  <c:v>26</c:v>
                </c:pt>
                <c:pt idx="18">
                  <c:v>28</c:v>
                </c:pt>
                <c:pt idx="19">
                  <c:v>13</c:v>
                </c:pt>
                <c:pt idx="20">
                  <c:v>9</c:v>
                </c:pt>
                <c:pt idx="21">
                  <c:v>21</c:v>
                </c:pt>
                <c:pt idx="22">
                  <c:v>15</c:v>
                </c:pt>
                <c:pt idx="23">
                  <c:v>26</c:v>
                </c:pt>
                <c:pt idx="24">
                  <c:v>25</c:v>
                </c:pt>
                <c:pt idx="25">
                  <c:v>34</c:v>
                </c:pt>
                <c:pt idx="26">
                  <c:v>28</c:v>
                </c:pt>
                <c:pt idx="27">
                  <c:v>25</c:v>
                </c:pt>
                <c:pt idx="28">
                  <c:v>31</c:v>
                </c:pt>
                <c:pt idx="29">
                  <c:v>27</c:v>
                </c:pt>
                <c:pt idx="30">
                  <c:v>27</c:v>
                </c:pt>
                <c:pt idx="31">
                  <c:v>22</c:v>
                </c:pt>
                <c:pt idx="32">
                  <c:v>18</c:v>
                </c:pt>
                <c:pt idx="33">
                  <c:v>19</c:v>
                </c:pt>
                <c:pt idx="34">
                  <c:v>15</c:v>
                </c:pt>
                <c:pt idx="35">
                  <c:v>33</c:v>
                </c:pt>
                <c:pt idx="36">
                  <c:v>29</c:v>
                </c:pt>
                <c:pt idx="37">
                  <c:v>15</c:v>
                </c:pt>
                <c:pt idx="38">
                  <c:v>27</c:v>
                </c:pt>
                <c:pt idx="39">
                  <c:v>22</c:v>
                </c:pt>
                <c:pt idx="40">
                  <c:v>18</c:v>
                </c:pt>
                <c:pt idx="41">
                  <c:v>30</c:v>
                </c:pt>
                <c:pt idx="42">
                  <c:v>16</c:v>
                </c:pt>
                <c:pt idx="43">
                  <c:v>20</c:v>
                </c:pt>
                <c:pt idx="44">
                  <c:v>31</c:v>
                </c:pt>
                <c:pt idx="45">
                  <c:v>24</c:v>
                </c:pt>
                <c:pt idx="46">
                  <c:v>12</c:v>
                </c:pt>
                <c:pt idx="47">
                  <c:v>26</c:v>
                </c:pt>
                <c:pt idx="48">
                  <c:v>23</c:v>
                </c:pt>
                <c:pt idx="49">
                  <c:v>26</c:v>
                </c:pt>
                <c:pt idx="50">
                  <c:v>26</c:v>
                </c:pt>
                <c:pt idx="51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A14F-42DC-99E7-3557762ABDCB}"/>
            </c:ext>
          </c:extLst>
        </c:ser>
        <c:ser>
          <c:idx val="5"/>
          <c:order val="5"/>
          <c:tx>
            <c:strRef>
              <c:f>SEGUIM!$AC$2</c:f>
              <c:strCache>
                <c:ptCount val="1"/>
                <c:pt idx="0">
                  <c:v>2020</c:v>
                </c:pt>
              </c:strCache>
            </c:strRef>
          </c:tx>
          <c:spPr>
            <a:ln w="2540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SEGUIM!$AC$3:$AC$55</c:f>
              <c:numCache>
                <c:formatCode>#,##0</c:formatCode>
                <c:ptCount val="53"/>
                <c:pt idx="0">
                  <c:v>32</c:v>
                </c:pt>
                <c:pt idx="1">
                  <c:v>22</c:v>
                </c:pt>
                <c:pt idx="2">
                  <c:v>18</c:v>
                </c:pt>
                <c:pt idx="3">
                  <c:v>23</c:v>
                </c:pt>
                <c:pt idx="4">
                  <c:v>22</c:v>
                </c:pt>
                <c:pt idx="5">
                  <c:v>19</c:v>
                </c:pt>
                <c:pt idx="6">
                  <c:v>12</c:v>
                </c:pt>
                <c:pt idx="7">
                  <c:v>20</c:v>
                </c:pt>
                <c:pt idx="8">
                  <c:v>24</c:v>
                </c:pt>
                <c:pt idx="9">
                  <c:v>19</c:v>
                </c:pt>
                <c:pt idx="10">
                  <c:v>16</c:v>
                </c:pt>
                <c:pt idx="11">
                  <c:v>8</c:v>
                </c:pt>
                <c:pt idx="12">
                  <c:v>8</c:v>
                </c:pt>
                <c:pt idx="13">
                  <c:v>15</c:v>
                </c:pt>
                <c:pt idx="14">
                  <c:v>11</c:v>
                </c:pt>
                <c:pt idx="15">
                  <c:v>6</c:v>
                </c:pt>
                <c:pt idx="16">
                  <c:v>10</c:v>
                </c:pt>
                <c:pt idx="17">
                  <c:v>14</c:v>
                </c:pt>
                <c:pt idx="18">
                  <c:v>12</c:v>
                </c:pt>
                <c:pt idx="19">
                  <c:v>11</c:v>
                </c:pt>
                <c:pt idx="20">
                  <c:v>13</c:v>
                </c:pt>
                <c:pt idx="21">
                  <c:v>22</c:v>
                </c:pt>
                <c:pt idx="22">
                  <c:v>20</c:v>
                </c:pt>
                <c:pt idx="23">
                  <c:v>19</c:v>
                </c:pt>
                <c:pt idx="24">
                  <c:v>16</c:v>
                </c:pt>
                <c:pt idx="25">
                  <c:v>16</c:v>
                </c:pt>
                <c:pt idx="26">
                  <c:v>13</c:v>
                </c:pt>
                <c:pt idx="27">
                  <c:v>20</c:v>
                </c:pt>
                <c:pt idx="28">
                  <c:v>24</c:v>
                </c:pt>
                <c:pt idx="29">
                  <c:v>31</c:v>
                </c:pt>
                <c:pt idx="30">
                  <c:v>29</c:v>
                </c:pt>
                <c:pt idx="31">
                  <c:v>13</c:v>
                </c:pt>
                <c:pt idx="32">
                  <c:v>26</c:v>
                </c:pt>
                <c:pt idx="33">
                  <c:v>19</c:v>
                </c:pt>
                <c:pt idx="34">
                  <c:v>23</c:v>
                </c:pt>
                <c:pt idx="35">
                  <c:v>22</c:v>
                </c:pt>
                <c:pt idx="36">
                  <c:v>22</c:v>
                </c:pt>
                <c:pt idx="37">
                  <c:v>23</c:v>
                </c:pt>
                <c:pt idx="38">
                  <c:v>19</c:v>
                </c:pt>
                <c:pt idx="39">
                  <c:v>26</c:v>
                </c:pt>
                <c:pt idx="40">
                  <c:v>23</c:v>
                </c:pt>
                <c:pt idx="41">
                  <c:v>25</c:v>
                </c:pt>
                <c:pt idx="42">
                  <c:v>17</c:v>
                </c:pt>
                <c:pt idx="43">
                  <c:v>17</c:v>
                </c:pt>
                <c:pt idx="44">
                  <c:v>25</c:v>
                </c:pt>
                <c:pt idx="45">
                  <c:v>23</c:v>
                </c:pt>
                <c:pt idx="46">
                  <c:v>24</c:v>
                </c:pt>
                <c:pt idx="47">
                  <c:v>26</c:v>
                </c:pt>
                <c:pt idx="48">
                  <c:v>24</c:v>
                </c:pt>
                <c:pt idx="49">
                  <c:v>17</c:v>
                </c:pt>
                <c:pt idx="50">
                  <c:v>17</c:v>
                </c:pt>
                <c:pt idx="51">
                  <c:v>29</c:v>
                </c:pt>
                <c:pt idx="52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A14F-42DC-99E7-3557762ABDCB}"/>
            </c:ext>
          </c:extLst>
        </c:ser>
        <c:ser>
          <c:idx val="6"/>
          <c:order val="6"/>
          <c:tx>
            <c:strRef>
              <c:f>SEGUIM!$AD$2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SEGUIM!$AD$3:$AD$55</c:f>
              <c:numCache>
                <c:formatCode>_(* #,##0_);_(* \(#,##0\);_(* "-"_);_(@_)</c:formatCode>
                <c:ptCount val="53"/>
                <c:pt idx="0">
                  <c:v>12</c:v>
                </c:pt>
                <c:pt idx="1">
                  <c:v>18</c:v>
                </c:pt>
                <c:pt idx="2">
                  <c:v>30</c:v>
                </c:pt>
                <c:pt idx="3">
                  <c:v>22</c:v>
                </c:pt>
                <c:pt idx="4">
                  <c:v>29</c:v>
                </c:pt>
                <c:pt idx="5">
                  <c:v>31</c:v>
                </c:pt>
                <c:pt idx="6">
                  <c:v>21</c:v>
                </c:pt>
                <c:pt idx="7">
                  <c:v>24</c:v>
                </c:pt>
                <c:pt idx="8">
                  <c:v>19</c:v>
                </c:pt>
                <c:pt idx="9">
                  <c:v>18</c:v>
                </c:pt>
                <c:pt idx="10">
                  <c:v>22</c:v>
                </c:pt>
                <c:pt idx="11">
                  <c:v>22</c:v>
                </c:pt>
                <c:pt idx="12">
                  <c:v>14</c:v>
                </c:pt>
                <c:pt idx="13">
                  <c:v>34</c:v>
                </c:pt>
                <c:pt idx="14">
                  <c:v>28</c:v>
                </c:pt>
                <c:pt idx="15">
                  <c:v>37</c:v>
                </c:pt>
                <c:pt idx="16">
                  <c:v>12</c:v>
                </c:pt>
                <c:pt idx="17">
                  <c:v>22</c:v>
                </c:pt>
                <c:pt idx="18">
                  <c:v>23</c:v>
                </c:pt>
                <c:pt idx="19">
                  <c:v>14</c:v>
                </c:pt>
                <c:pt idx="20">
                  <c:v>25</c:v>
                </c:pt>
                <c:pt idx="21">
                  <c:v>32</c:v>
                </c:pt>
                <c:pt idx="22">
                  <c:v>27</c:v>
                </c:pt>
                <c:pt idx="23">
                  <c:v>25</c:v>
                </c:pt>
                <c:pt idx="24">
                  <c:v>18</c:v>
                </c:pt>
                <c:pt idx="25">
                  <c:v>21</c:v>
                </c:pt>
                <c:pt idx="26">
                  <c:v>28</c:v>
                </c:pt>
                <c:pt idx="27">
                  <c:v>26</c:v>
                </c:pt>
                <c:pt idx="28">
                  <c:v>24</c:v>
                </c:pt>
                <c:pt idx="29">
                  <c:v>33</c:v>
                </c:pt>
                <c:pt idx="30">
                  <c:v>23</c:v>
                </c:pt>
                <c:pt idx="31">
                  <c:v>21</c:v>
                </c:pt>
                <c:pt idx="32">
                  <c:v>30</c:v>
                </c:pt>
                <c:pt idx="33">
                  <c:v>18</c:v>
                </c:pt>
                <c:pt idx="34">
                  <c:v>29</c:v>
                </c:pt>
                <c:pt idx="35">
                  <c:v>20</c:v>
                </c:pt>
                <c:pt idx="36">
                  <c:v>16</c:v>
                </c:pt>
                <c:pt idx="37">
                  <c:v>35</c:v>
                </c:pt>
                <c:pt idx="38">
                  <c:v>26</c:v>
                </c:pt>
                <c:pt idx="39">
                  <c:v>21</c:v>
                </c:pt>
                <c:pt idx="40">
                  <c:v>22</c:v>
                </c:pt>
                <c:pt idx="41">
                  <c:v>39</c:v>
                </c:pt>
                <c:pt idx="42">
                  <c:v>26</c:v>
                </c:pt>
                <c:pt idx="43">
                  <c:v>21</c:v>
                </c:pt>
                <c:pt idx="44">
                  <c:v>27</c:v>
                </c:pt>
                <c:pt idx="45">
                  <c:v>30</c:v>
                </c:pt>
                <c:pt idx="46">
                  <c:v>26</c:v>
                </c:pt>
                <c:pt idx="47">
                  <c:v>21</c:v>
                </c:pt>
                <c:pt idx="48">
                  <c:v>28</c:v>
                </c:pt>
                <c:pt idx="49">
                  <c:v>24</c:v>
                </c:pt>
                <c:pt idx="50">
                  <c:v>34</c:v>
                </c:pt>
                <c:pt idx="51">
                  <c:v>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E0C-4DCB-9151-F79A52DA11C3}"/>
            </c:ext>
          </c:extLst>
        </c:ser>
        <c:ser>
          <c:idx val="7"/>
          <c:order val="7"/>
          <c:tx>
            <c:strRef>
              <c:f>SEGUIM!$AE$2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SEGUIM!$AE$3:$AE$55</c:f>
              <c:numCache>
                <c:formatCode>_(* #,##0_);_(* \(#,##0\);_(* "-"_);_(@_)</c:formatCode>
                <c:ptCount val="53"/>
                <c:pt idx="0">
                  <c:v>20</c:v>
                </c:pt>
                <c:pt idx="1">
                  <c:v>25</c:v>
                </c:pt>
                <c:pt idx="2">
                  <c:v>21</c:v>
                </c:pt>
                <c:pt idx="3">
                  <c:v>25</c:v>
                </c:pt>
                <c:pt idx="4">
                  <c:v>27</c:v>
                </c:pt>
                <c:pt idx="5">
                  <c:v>24</c:v>
                </c:pt>
                <c:pt idx="6">
                  <c:v>24</c:v>
                </c:pt>
                <c:pt idx="7">
                  <c:v>28</c:v>
                </c:pt>
                <c:pt idx="8">
                  <c:v>24</c:v>
                </c:pt>
                <c:pt idx="9">
                  <c:v>20</c:v>
                </c:pt>
                <c:pt idx="10">
                  <c:v>20</c:v>
                </c:pt>
                <c:pt idx="11">
                  <c:v>39</c:v>
                </c:pt>
                <c:pt idx="12">
                  <c:v>27</c:v>
                </c:pt>
                <c:pt idx="13">
                  <c:v>23</c:v>
                </c:pt>
                <c:pt idx="14">
                  <c:v>20</c:v>
                </c:pt>
                <c:pt idx="15">
                  <c:v>25</c:v>
                </c:pt>
                <c:pt idx="16">
                  <c:v>32</c:v>
                </c:pt>
                <c:pt idx="17">
                  <c:v>20</c:v>
                </c:pt>
                <c:pt idx="18">
                  <c:v>30</c:v>
                </c:pt>
                <c:pt idx="19">
                  <c:v>18</c:v>
                </c:pt>
                <c:pt idx="20">
                  <c:v>19</c:v>
                </c:pt>
                <c:pt idx="21">
                  <c:v>22</c:v>
                </c:pt>
                <c:pt idx="22">
                  <c:v>26</c:v>
                </c:pt>
                <c:pt idx="23">
                  <c:v>19</c:v>
                </c:pt>
                <c:pt idx="24">
                  <c:v>23</c:v>
                </c:pt>
                <c:pt idx="25">
                  <c:v>24</c:v>
                </c:pt>
                <c:pt idx="26">
                  <c:v>29</c:v>
                </c:pt>
                <c:pt idx="27">
                  <c:v>31</c:v>
                </c:pt>
                <c:pt idx="28">
                  <c:v>15</c:v>
                </c:pt>
                <c:pt idx="29">
                  <c:v>22</c:v>
                </c:pt>
                <c:pt idx="30">
                  <c:v>18</c:v>
                </c:pt>
                <c:pt idx="31">
                  <c:v>30</c:v>
                </c:pt>
                <c:pt idx="32">
                  <c:v>28</c:v>
                </c:pt>
                <c:pt idx="33">
                  <c:v>24</c:v>
                </c:pt>
                <c:pt idx="34">
                  <c:v>18</c:v>
                </c:pt>
                <c:pt idx="35">
                  <c:v>29</c:v>
                </c:pt>
                <c:pt idx="36">
                  <c:v>35</c:v>
                </c:pt>
                <c:pt idx="37">
                  <c:v>18</c:v>
                </c:pt>
                <c:pt idx="38">
                  <c:v>23</c:v>
                </c:pt>
                <c:pt idx="39">
                  <c:v>28</c:v>
                </c:pt>
                <c:pt idx="40">
                  <c:v>27</c:v>
                </c:pt>
                <c:pt idx="41">
                  <c:v>28</c:v>
                </c:pt>
                <c:pt idx="42">
                  <c:v>24</c:v>
                </c:pt>
                <c:pt idx="43">
                  <c:v>22</c:v>
                </c:pt>
                <c:pt idx="44">
                  <c:v>16</c:v>
                </c:pt>
                <c:pt idx="45">
                  <c:v>27</c:v>
                </c:pt>
                <c:pt idx="46">
                  <c:v>27</c:v>
                </c:pt>
                <c:pt idx="47">
                  <c:v>33</c:v>
                </c:pt>
                <c:pt idx="48">
                  <c:v>30</c:v>
                </c:pt>
                <c:pt idx="49">
                  <c:v>29</c:v>
                </c:pt>
                <c:pt idx="50">
                  <c:v>34</c:v>
                </c:pt>
                <c:pt idx="51">
                  <c:v>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A6-403E-A24E-6A709778A4CD}"/>
            </c:ext>
          </c:extLst>
        </c:ser>
        <c:ser>
          <c:idx val="8"/>
          <c:order val="8"/>
          <c:tx>
            <c:strRef>
              <c:f>SEGUIM!$AF$2</c:f>
              <c:strCache>
                <c:ptCount val="1"/>
                <c:pt idx="0">
                  <c:v>2023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SEGUIM!$AF$3:$AF$55</c:f>
              <c:numCache>
                <c:formatCode>#,##0</c:formatCode>
                <c:ptCount val="53"/>
                <c:pt idx="0">
                  <c:v>17</c:v>
                </c:pt>
                <c:pt idx="1">
                  <c:v>22</c:v>
                </c:pt>
                <c:pt idx="2">
                  <c:v>25</c:v>
                </c:pt>
                <c:pt idx="3">
                  <c:v>27</c:v>
                </c:pt>
                <c:pt idx="4">
                  <c:v>29</c:v>
                </c:pt>
                <c:pt idx="5">
                  <c:v>36</c:v>
                </c:pt>
                <c:pt idx="6">
                  <c:v>22</c:v>
                </c:pt>
                <c:pt idx="7">
                  <c:v>17</c:v>
                </c:pt>
                <c:pt idx="8">
                  <c:v>27</c:v>
                </c:pt>
                <c:pt idx="9">
                  <c:v>20</c:v>
                </c:pt>
                <c:pt idx="10">
                  <c:v>21</c:v>
                </c:pt>
                <c:pt idx="11">
                  <c:v>28</c:v>
                </c:pt>
                <c:pt idx="12">
                  <c:v>28</c:v>
                </c:pt>
                <c:pt idx="13">
                  <c:v>23</c:v>
                </c:pt>
                <c:pt idx="14">
                  <c:v>24</c:v>
                </c:pt>
                <c:pt idx="15">
                  <c:v>24</c:v>
                </c:pt>
                <c:pt idx="16">
                  <c:v>25</c:v>
                </c:pt>
                <c:pt idx="17">
                  <c:v>27</c:v>
                </c:pt>
                <c:pt idx="18">
                  <c:v>19</c:v>
                </c:pt>
                <c:pt idx="19">
                  <c:v>24</c:v>
                </c:pt>
                <c:pt idx="20">
                  <c:v>22</c:v>
                </c:pt>
                <c:pt idx="21">
                  <c:v>21</c:v>
                </c:pt>
                <c:pt idx="22">
                  <c:v>27</c:v>
                </c:pt>
                <c:pt idx="23">
                  <c:v>27</c:v>
                </c:pt>
                <c:pt idx="24">
                  <c:v>17</c:v>
                </c:pt>
                <c:pt idx="25">
                  <c:v>23</c:v>
                </c:pt>
                <c:pt idx="26">
                  <c:v>11</c:v>
                </c:pt>
                <c:pt idx="27">
                  <c:v>21</c:v>
                </c:pt>
                <c:pt idx="28">
                  <c:v>20</c:v>
                </c:pt>
                <c:pt idx="29">
                  <c:v>28</c:v>
                </c:pt>
                <c:pt idx="30">
                  <c:v>23</c:v>
                </c:pt>
                <c:pt idx="31">
                  <c:v>28</c:v>
                </c:pt>
                <c:pt idx="32">
                  <c:v>25</c:v>
                </c:pt>
                <c:pt idx="33">
                  <c:v>18</c:v>
                </c:pt>
                <c:pt idx="34">
                  <c:v>21</c:v>
                </c:pt>
                <c:pt idx="35">
                  <c:v>25</c:v>
                </c:pt>
                <c:pt idx="36">
                  <c:v>26</c:v>
                </c:pt>
                <c:pt idx="37">
                  <c:v>32</c:v>
                </c:pt>
                <c:pt idx="38">
                  <c:v>22</c:v>
                </c:pt>
                <c:pt idx="39">
                  <c:v>24</c:v>
                </c:pt>
                <c:pt idx="40">
                  <c:v>21</c:v>
                </c:pt>
                <c:pt idx="41">
                  <c:v>18</c:v>
                </c:pt>
                <c:pt idx="42">
                  <c:v>29</c:v>
                </c:pt>
                <c:pt idx="43">
                  <c:v>22</c:v>
                </c:pt>
                <c:pt idx="44">
                  <c:v>29</c:v>
                </c:pt>
                <c:pt idx="45">
                  <c:v>24</c:v>
                </c:pt>
                <c:pt idx="46">
                  <c:v>19</c:v>
                </c:pt>
                <c:pt idx="47">
                  <c:v>21</c:v>
                </c:pt>
                <c:pt idx="48">
                  <c:v>24</c:v>
                </c:pt>
                <c:pt idx="49">
                  <c:v>26</c:v>
                </c:pt>
                <c:pt idx="50">
                  <c:v>18</c:v>
                </c:pt>
                <c:pt idx="51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A9-44DF-9E87-4474754136EA}"/>
            </c:ext>
          </c:extLst>
        </c:ser>
        <c:ser>
          <c:idx val="9"/>
          <c:order val="9"/>
          <c:tx>
            <c:strRef>
              <c:f>SEGUIM!$AG$2</c:f>
              <c:strCache>
                <c:ptCount val="1"/>
                <c:pt idx="0">
                  <c:v>2024pr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SEGUIM!$AG$3:$AG$55</c:f>
              <c:numCache>
                <c:formatCode>#,##0</c:formatCode>
                <c:ptCount val="53"/>
                <c:pt idx="0">
                  <c:v>28</c:v>
                </c:pt>
                <c:pt idx="1">
                  <c:v>22</c:v>
                </c:pt>
                <c:pt idx="2">
                  <c:v>21</c:v>
                </c:pt>
                <c:pt idx="3">
                  <c:v>21</c:v>
                </c:pt>
                <c:pt idx="4">
                  <c:v>22</c:v>
                </c:pt>
                <c:pt idx="5">
                  <c:v>22</c:v>
                </c:pt>
                <c:pt idx="6">
                  <c:v>29</c:v>
                </c:pt>
                <c:pt idx="7">
                  <c:v>25</c:v>
                </c:pt>
                <c:pt idx="8">
                  <c:v>20</c:v>
                </c:pt>
                <c:pt idx="9">
                  <c:v>25</c:v>
                </c:pt>
                <c:pt idx="10">
                  <c:v>24</c:v>
                </c:pt>
                <c:pt idx="11">
                  <c:v>20</c:v>
                </c:pt>
                <c:pt idx="12">
                  <c:v>28</c:v>
                </c:pt>
                <c:pt idx="13">
                  <c:v>22</c:v>
                </c:pt>
                <c:pt idx="14">
                  <c:v>32</c:v>
                </c:pt>
                <c:pt idx="15">
                  <c:v>23</c:v>
                </c:pt>
                <c:pt idx="16">
                  <c:v>22</c:v>
                </c:pt>
                <c:pt idx="17">
                  <c:v>29</c:v>
                </c:pt>
                <c:pt idx="18">
                  <c:v>18</c:v>
                </c:pt>
                <c:pt idx="19">
                  <c:v>43</c:v>
                </c:pt>
                <c:pt idx="20">
                  <c:v>23</c:v>
                </c:pt>
                <c:pt idx="21">
                  <c:v>26</c:v>
                </c:pt>
                <c:pt idx="22">
                  <c:v>14</c:v>
                </c:pt>
                <c:pt idx="23">
                  <c:v>16</c:v>
                </c:pt>
                <c:pt idx="24">
                  <c:v>20</c:v>
                </c:pt>
                <c:pt idx="25">
                  <c:v>29</c:v>
                </c:pt>
                <c:pt idx="26">
                  <c:v>29</c:v>
                </c:pt>
                <c:pt idx="27">
                  <c:v>34</c:v>
                </c:pt>
                <c:pt idx="28">
                  <c:v>22</c:v>
                </c:pt>
                <c:pt idx="29">
                  <c:v>35</c:v>
                </c:pt>
                <c:pt idx="30">
                  <c:v>21</c:v>
                </c:pt>
                <c:pt idx="31">
                  <c:v>29</c:v>
                </c:pt>
                <c:pt idx="32">
                  <c:v>31</c:v>
                </c:pt>
                <c:pt idx="33">
                  <c:v>32</c:v>
                </c:pt>
                <c:pt idx="34">
                  <c:v>27</c:v>
                </c:pt>
                <c:pt idx="35">
                  <c:v>30</c:v>
                </c:pt>
                <c:pt idx="36">
                  <c:v>28</c:v>
                </c:pt>
                <c:pt idx="37">
                  <c:v>24</c:v>
                </c:pt>
                <c:pt idx="38">
                  <c:v>22</c:v>
                </c:pt>
                <c:pt idx="39">
                  <c:v>28</c:v>
                </c:pt>
                <c:pt idx="40">
                  <c:v>35</c:v>
                </c:pt>
                <c:pt idx="41">
                  <c:v>31</c:v>
                </c:pt>
                <c:pt idx="42">
                  <c:v>29</c:v>
                </c:pt>
                <c:pt idx="43">
                  <c:v>23</c:v>
                </c:pt>
                <c:pt idx="44">
                  <c:v>27</c:v>
                </c:pt>
                <c:pt idx="45">
                  <c:v>26</c:v>
                </c:pt>
                <c:pt idx="46">
                  <c:v>29</c:v>
                </c:pt>
                <c:pt idx="47">
                  <c:v>27</c:v>
                </c:pt>
                <c:pt idx="48">
                  <c:v>24</c:v>
                </c:pt>
                <c:pt idx="49">
                  <c:v>32</c:v>
                </c:pt>
                <c:pt idx="50">
                  <c:v>39</c:v>
                </c:pt>
                <c:pt idx="51">
                  <c:v>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8D-4655-B555-F8AC6D4D9DFF}"/>
            </c:ext>
          </c:extLst>
        </c:ser>
        <c:ser>
          <c:idx val="10"/>
          <c:order val="10"/>
          <c:tx>
            <c:strRef>
              <c:f>SEGUIM!$AH$2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SEGUIM!$AH$3:$AH$55</c:f>
              <c:numCache>
                <c:formatCode>#,##0</c:formatCode>
                <c:ptCount val="53"/>
                <c:pt idx="0">
                  <c:v>37</c:v>
                </c:pt>
                <c:pt idx="1">
                  <c:v>26</c:v>
                </c:pt>
                <c:pt idx="2">
                  <c:v>45</c:v>
                </c:pt>
                <c:pt idx="3">
                  <c:v>29</c:v>
                </c:pt>
                <c:pt idx="4">
                  <c:v>30</c:v>
                </c:pt>
                <c:pt idx="5">
                  <c:v>24</c:v>
                </c:pt>
                <c:pt idx="6">
                  <c:v>28</c:v>
                </c:pt>
                <c:pt idx="7">
                  <c:v>25</c:v>
                </c:pt>
                <c:pt idx="8">
                  <c:v>27</c:v>
                </c:pt>
                <c:pt idx="9">
                  <c:v>22</c:v>
                </c:pt>
                <c:pt idx="10">
                  <c:v>28</c:v>
                </c:pt>
                <c:pt idx="11">
                  <c:v>25</c:v>
                </c:pt>
                <c:pt idx="12">
                  <c:v>31</c:v>
                </c:pt>
                <c:pt idx="13">
                  <c:v>31</c:v>
                </c:pt>
                <c:pt idx="14">
                  <c:v>25</c:v>
                </c:pt>
                <c:pt idx="15">
                  <c:v>20</c:v>
                </c:pt>
                <c:pt idx="16">
                  <c:v>23</c:v>
                </c:pt>
                <c:pt idx="17">
                  <c:v>35</c:v>
                </c:pt>
                <c:pt idx="18">
                  <c:v>24</c:v>
                </c:pt>
                <c:pt idx="19">
                  <c:v>26</c:v>
                </c:pt>
                <c:pt idx="20">
                  <c:v>31</c:v>
                </c:pt>
                <c:pt idx="21">
                  <c:v>35</c:v>
                </c:pt>
                <c:pt idx="22">
                  <c:v>25</c:v>
                </c:pt>
                <c:pt idx="23">
                  <c:v>20</c:v>
                </c:pt>
                <c:pt idx="24">
                  <c:v>34</c:v>
                </c:pt>
                <c:pt idx="25">
                  <c:v>40</c:v>
                </c:pt>
                <c:pt idx="26">
                  <c:v>29</c:v>
                </c:pt>
                <c:pt idx="27">
                  <c:v>27</c:v>
                </c:pt>
                <c:pt idx="28">
                  <c:v>19</c:v>
                </c:pt>
                <c:pt idx="29">
                  <c:v>22</c:v>
                </c:pt>
                <c:pt idx="30">
                  <c:v>33</c:v>
                </c:pt>
                <c:pt idx="31">
                  <c:v>17</c:v>
                </c:pt>
                <c:pt idx="32">
                  <c:v>21</c:v>
                </c:pt>
                <c:pt idx="33">
                  <c:v>22</c:v>
                </c:pt>
                <c:pt idx="34">
                  <c:v>34</c:v>
                </c:pt>
                <c:pt idx="35">
                  <c:v>39</c:v>
                </c:pt>
                <c:pt idx="36">
                  <c:v>18</c:v>
                </c:pt>
                <c:pt idx="37">
                  <c:v>22</c:v>
                </c:pt>
                <c:pt idx="38">
                  <c:v>27</c:v>
                </c:pt>
                <c:pt idx="39">
                  <c:v>28</c:v>
                </c:pt>
                <c:pt idx="40">
                  <c:v>23</c:v>
                </c:pt>
                <c:pt idx="41">
                  <c:v>31</c:v>
                </c:pt>
                <c:pt idx="42">
                  <c:v>33</c:v>
                </c:pt>
                <c:pt idx="43">
                  <c:v>22</c:v>
                </c:pt>
                <c:pt idx="44">
                  <c:v>29</c:v>
                </c:pt>
                <c:pt idx="45">
                  <c:v>30</c:v>
                </c:pt>
                <c:pt idx="46">
                  <c:v>31</c:v>
                </c:pt>
                <c:pt idx="47">
                  <c:v>35</c:v>
                </c:pt>
                <c:pt idx="48">
                  <c:v>24</c:v>
                </c:pt>
                <c:pt idx="49">
                  <c:v>23</c:v>
                </c:pt>
                <c:pt idx="50">
                  <c:v>37</c:v>
                </c:pt>
                <c:pt idx="51">
                  <c:v>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E1-4253-BC6E-9A5FAB5C5239}"/>
            </c:ext>
          </c:extLst>
        </c:ser>
        <c:ser>
          <c:idx val="11"/>
          <c:order val="11"/>
          <c:tx>
            <c:strRef>
              <c:f>SEGUIM!$AI$2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SEGUIM!$AI$3:$AI$55</c:f>
              <c:numCache>
                <c:formatCode>#,##0</c:formatCode>
                <c:ptCount val="5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19-4401-A0C7-9496CAA5AE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4859048"/>
        <c:axId val="244856696"/>
      </c:lineChart>
      <c:catAx>
        <c:axId val="244859048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Semana</a:t>
                </a:r>
                <a:r>
                  <a:rPr lang="es-CO" baseline="0"/>
                  <a:t> de ocurrencia</a:t>
                </a: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244856696"/>
        <c:crosses val="autoZero"/>
        <c:auto val="1"/>
        <c:lblAlgn val="ctr"/>
        <c:lblOffset val="100"/>
        <c:noMultiLvlLbl val="0"/>
      </c:catAx>
      <c:valAx>
        <c:axId val="2448566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 de defunciones</a:t>
                </a:r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244859048"/>
        <c:crosses val="autoZero"/>
        <c:crossBetween val="between"/>
        <c:majorUnit val="50"/>
        <c:minorUnit val="1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700" b="0" i="0" u="none" strike="noStrike" kern="1200" baseline="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ea typeface="+mn-ea"/>
          <a:cs typeface="Segoe UI" panose="020B0502040204020203" pitchFamily="34" charset="0"/>
        </a:defRPr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93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zoomScale="95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9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12699</xdr:colOff>
      <xdr:row>4</xdr:row>
      <xdr:rowOff>99332</xdr:rowOff>
    </xdr:from>
    <xdr:to>
      <xdr:col>25</xdr:col>
      <xdr:colOff>78074</xdr:colOff>
      <xdr:row>4</xdr:row>
      <xdr:rowOff>145051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76D682B5-E1AF-4167-9A63-BEE3DEF1F767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12699" y="848840"/>
          <a:ext cx="19193449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62460</xdr:rowOff>
    </xdr:from>
    <xdr:to>
      <xdr:col>2</xdr:col>
      <xdr:colOff>226777</xdr:colOff>
      <xdr:row>3</xdr:row>
      <xdr:rowOff>178305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6BB3D78-469C-43C0-BB98-73BA94AB8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62460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125718</xdr:rowOff>
    </xdr:from>
    <xdr:to>
      <xdr:col>14</xdr:col>
      <xdr:colOff>79086</xdr:colOff>
      <xdr:row>5</xdr:row>
      <xdr:rowOff>4036</xdr:rowOff>
    </xdr:to>
    <xdr:pic>
      <xdr:nvPicPr>
        <xdr:cNvPr id="7" name="Imagen 16">
          <a:extLst>
            <a:ext uri="{FF2B5EF4-FFF2-40B4-BE49-F238E27FC236}">
              <a16:creationId xmlns:a16="http://schemas.microsoft.com/office/drawing/2014/main" id="{EAC39615-5D8A-4925-9596-D977AB4C133F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0" y="956991"/>
          <a:ext cx="11982450" cy="7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51954</xdr:rowOff>
    </xdr:from>
    <xdr:to>
      <xdr:col>2</xdr:col>
      <xdr:colOff>42523</xdr:colOff>
      <xdr:row>3</xdr:row>
      <xdr:rowOff>175748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669F832-2915-4A28-BB74-773BD0BAC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51954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88</xdr:col>
      <xdr:colOff>750093</xdr:colOff>
      <xdr:row>1</xdr:row>
      <xdr:rowOff>188118</xdr:rowOff>
    </xdr:from>
    <xdr:to>
      <xdr:col>100</xdr:col>
      <xdr:colOff>738186</xdr:colOff>
      <xdr:row>22</xdr:row>
      <xdr:rowOff>119062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4395" cy="607594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6797" cy="607218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espanol.epochconverter.com/semanas/2026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96A56-ECF0-435B-8F4A-338A62AB2EAD}">
  <dimension ref="A6:Y66"/>
  <sheetViews>
    <sheetView showGridLines="0" zoomScale="61" zoomScaleNormal="61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A10" sqref="A10:A11"/>
    </sheetView>
  </sheetViews>
  <sheetFormatPr baseColWidth="10" defaultColWidth="11.42578125" defaultRowHeight="15" x14ac:dyDescent="0.25"/>
  <cols>
    <col min="1" max="1" width="11.5703125" customWidth="1"/>
  </cols>
  <sheetData>
    <row r="6" spans="1:25" ht="15" customHeight="1" x14ac:dyDescent="0.25">
      <c r="A6" s="35" t="s">
        <v>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 spans="1:25" ht="15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spans="1:25" ht="15" customHeight="1" x14ac:dyDescent="0.25">
      <c r="A8" s="36" t="s">
        <v>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spans="1:25" ht="15" customHeight="1" x14ac:dyDescent="0.25">
      <c r="A9" s="37" t="s">
        <v>557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 spans="1:25" x14ac:dyDescent="0.25">
      <c r="A10" s="38" t="s">
        <v>2</v>
      </c>
      <c r="B10" s="34">
        <v>2015</v>
      </c>
      <c r="C10" s="34"/>
      <c r="D10" s="34">
        <v>2016</v>
      </c>
      <c r="E10" s="34"/>
      <c r="F10" s="34">
        <v>2017</v>
      </c>
      <c r="G10" s="34"/>
      <c r="H10" s="34">
        <v>2018</v>
      </c>
      <c r="I10" s="34"/>
      <c r="J10" s="34">
        <v>2019</v>
      </c>
      <c r="K10" s="34"/>
      <c r="L10" s="34">
        <v>2020</v>
      </c>
      <c r="M10" s="34"/>
      <c r="N10" s="34">
        <v>2021</v>
      </c>
      <c r="O10" s="34"/>
      <c r="P10" s="34">
        <v>2022</v>
      </c>
      <c r="Q10" s="34"/>
      <c r="R10" s="34">
        <v>2023</v>
      </c>
      <c r="S10" s="34"/>
      <c r="T10" s="34">
        <v>2024</v>
      </c>
      <c r="U10" s="34"/>
      <c r="V10" s="34">
        <v>2025</v>
      </c>
      <c r="W10" s="34"/>
      <c r="X10" s="34">
        <v>2026</v>
      </c>
      <c r="Y10" s="34"/>
    </row>
    <row r="11" spans="1:25" x14ac:dyDescent="0.25">
      <c r="A11" s="39"/>
      <c r="B11" s="25" t="s">
        <v>3</v>
      </c>
      <c r="C11" s="25" t="s">
        <v>4</v>
      </c>
      <c r="D11" s="25" t="s">
        <v>3</v>
      </c>
      <c r="E11" s="25" t="s">
        <v>4</v>
      </c>
      <c r="F11" s="25" t="s">
        <v>3</v>
      </c>
      <c r="G11" s="25" t="s">
        <v>4</v>
      </c>
      <c r="H11" s="25" t="s">
        <v>3</v>
      </c>
      <c r="I11" s="25" t="s">
        <v>4</v>
      </c>
      <c r="J11" s="25" t="s">
        <v>3</v>
      </c>
      <c r="K11" s="25" t="s">
        <v>4</v>
      </c>
      <c r="L11" s="25" t="s">
        <v>3</v>
      </c>
      <c r="M11" s="25" t="s">
        <v>4</v>
      </c>
      <c r="N11" s="25" t="s">
        <v>3</v>
      </c>
      <c r="O11" s="25" t="s">
        <v>4</v>
      </c>
      <c r="P11" s="25" t="s">
        <v>3</v>
      </c>
      <c r="Q11" s="25" t="s">
        <v>4</v>
      </c>
      <c r="R11" s="25" t="s">
        <v>3</v>
      </c>
      <c r="S11" s="25" t="s">
        <v>4</v>
      </c>
      <c r="T11" s="25" t="s">
        <v>3</v>
      </c>
      <c r="U11" s="25" t="s">
        <v>4</v>
      </c>
      <c r="V11" s="25" t="s">
        <v>3</v>
      </c>
      <c r="W11" s="25" t="s">
        <v>4</v>
      </c>
      <c r="X11" s="25" t="s">
        <v>3</v>
      </c>
      <c r="Y11" s="25" t="s">
        <v>4</v>
      </c>
    </row>
    <row r="12" spans="1:25" ht="15.75" thickBot="1" x14ac:dyDescent="0.3">
      <c r="A12" s="28" t="s">
        <v>5</v>
      </c>
      <c r="B12" s="26">
        <v>42002</v>
      </c>
      <c r="C12" s="26">
        <v>42008</v>
      </c>
      <c r="D12" s="26">
        <v>42373</v>
      </c>
      <c r="E12" s="26">
        <v>42379</v>
      </c>
      <c r="F12" s="26">
        <v>42737</v>
      </c>
      <c r="G12" s="26">
        <v>42743</v>
      </c>
      <c r="H12" s="26">
        <v>43101</v>
      </c>
      <c r="I12" s="26">
        <v>43107</v>
      </c>
      <c r="J12" s="26">
        <v>43465</v>
      </c>
      <c r="K12" s="26">
        <v>43471</v>
      </c>
      <c r="L12" s="26">
        <v>43829</v>
      </c>
      <c r="M12" s="26">
        <v>43835</v>
      </c>
      <c r="N12" s="26">
        <v>44200</v>
      </c>
      <c r="O12" s="26">
        <v>44206</v>
      </c>
      <c r="P12" s="26">
        <v>44564</v>
      </c>
      <c r="Q12" s="26">
        <v>44570</v>
      </c>
      <c r="R12" s="26">
        <v>44928</v>
      </c>
      <c r="S12" s="26">
        <f>+R12+6</f>
        <v>44934</v>
      </c>
      <c r="T12" s="26">
        <v>45292</v>
      </c>
      <c r="U12" s="26">
        <f>+T12+6</f>
        <v>45298</v>
      </c>
      <c r="V12" s="26">
        <v>45656</v>
      </c>
      <c r="W12" s="26">
        <v>45662</v>
      </c>
      <c r="X12" s="26">
        <v>46020</v>
      </c>
      <c r="Y12" s="26">
        <v>46026</v>
      </c>
    </row>
    <row r="13" spans="1:25" ht="15.75" thickBot="1" x14ac:dyDescent="0.3">
      <c r="A13" s="29" t="s">
        <v>6</v>
      </c>
      <c r="B13" s="27">
        <v>42009</v>
      </c>
      <c r="C13" s="27">
        <v>42015</v>
      </c>
      <c r="D13" s="27">
        <v>42380</v>
      </c>
      <c r="E13" s="27">
        <v>42386</v>
      </c>
      <c r="F13" s="27">
        <v>42744</v>
      </c>
      <c r="G13" s="27">
        <v>42750</v>
      </c>
      <c r="H13" s="27">
        <v>43108</v>
      </c>
      <c r="I13" s="27">
        <v>43114</v>
      </c>
      <c r="J13" s="27">
        <v>43472</v>
      </c>
      <c r="K13" s="27">
        <v>43478</v>
      </c>
      <c r="L13" s="27">
        <v>43836</v>
      </c>
      <c r="M13" s="27">
        <v>43842</v>
      </c>
      <c r="N13" s="27">
        <v>44207</v>
      </c>
      <c r="O13" s="27">
        <v>44213</v>
      </c>
      <c r="P13" s="26">
        <v>44571</v>
      </c>
      <c r="Q13" s="26">
        <v>44577</v>
      </c>
      <c r="R13" s="27">
        <f>+S12+1</f>
        <v>44935</v>
      </c>
      <c r="S13" s="26">
        <f>+R13+6</f>
        <v>44941</v>
      </c>
      <c r="T13" s="27">
        <f>+U12+1</f>
        <v>45299</v>
      </c>
      <c r="U13" s="26">
        <f>+T13+6</f>
        <v>45305</v>
      </c>
      <c r="V13" s="27">
        <v>45663</v>
      </c>
      <c r="W13" s="26">
        <v>45669</v>
      </c>
      <c r="X13" s="27">
        <v>46027</v>
      </c>
      <c r="Y13" s="26">
        <v>46033</v>
      </c>
    </row>
    <row r="14" spans="1:25" ht="15.75" thickBot="1" x14ac:dyDescent="0.3">
      <c r="A14" s="29" t="s">
        <v>7</v>
      </c>
      <c r="B14" s="27">
        <v>42016</v>
      </c>
      <c r="C14" s="27">
        <v>42022</v>
      </c>
      <c r="D14" s="27">
        <v>42387</v>
      </c>
      <c r="E14" s="27">
        <v>42393</v>
      </c>
      <c r="F14" s="27">
        <v>42751</v>
      </c>
      <c r="G14" s="27">
        <v>42757</v>
      </c>
      <c r="H14" s="27">
        <v>43115</v>
      </c>
      <c r="I14" s="27">
        <v>43121</v>
      </c>
      <c r="J14" s="27">
        <v>43479</v>
      </c>
      <c r="K14" s="27">
        <v>43485</v>
      </c>
      <c r="L14" s="27">
        <v>43843</v>
      </c>
      <c r="M14" s="27">
        <v>43849</v>
      </c>
      <c r="N14" s="27">
        <v>44214</v>
      </c>
      <c r="O14" s="27">
        <v>44220</v>
      </c>
      <c r="P14" s="26">
        <v>44578</v>
      </c>
      <c r="Q14" s="26">
        <v>44584</v>
      </c>
      <c r="R14" s="27">
        <f>+S13+1</f>
        <v>44942</v>
      </c>
      <c r="S14" s="26">
        <f>+R14+6</f>
        <v>44948</v>
      </c>
      <c r="T14" s="27">
        <f>+U13+1</f>
        <v>45306</v>
      </c>
      <c r="U14" s="26">
        <f>+T14+6</f>
        <v>45312</v>
      </c>
      <c r="V14" s="27">
        <v>45670</v>
      </c>
      <c r="W14" s="26">
        <v>45676</v>
      </c>
      <c r="X14" s="27">
        <v>46034</v>
      </c>
      <c r="Y14" s="26">
        <v>46040</v>
      </c>
    </row>
    <row r="15" spans="1:25" ht="15.75" thickBot="1" x14ac:dyDescent="0.3">
      <c r="A15" s="29" t="s">
        <v>8</v>
      </c>
      <c r="B15" s="27">
        <v>42023</v>
      </c>
      <c r="C15" s="27">
        <v>42029</v>
      </c>
      <c r="D15" s="27">
        <v>42394</v>
      </c>
      <c r="E15" s="27">
        <v>42400</v>
      </c>
      <c r="F15" s="27">
        <v>42758</v>
      </c>
      <c r="G15" s="27">
        <v>42764</v>
      </c>
      <c r="H15" s="27">
        <v>43122</v>
      </c>
      <c r="I15" s="27">
        <v>43128</v>
      </c>
      <c r="J15" s="27">
        <v>43486</v>
      </c>
      <c r="K15" s="27">
        <v>43492</v>
      </c>
      <c r="L15" s="27">
        <v>43850</v>
      </c>
      <c r="M15" s="27">
        <v>43856</v>
      </c>
      <c r="N15" s="27">
        <v>44221</v>
      </c>
      <c r="O15" s="27">
        <v>44227</v>
      </c>
      <c r="P15" s="26">
        <v>44585</v>
      </c>
      <c r="Q15" s="26">
        <v>44591</v>
      </c>
      <c r="R15" s="27">
        <f t="shared" ref="R15:R63" si="0">+S14+1</f>
        <v>44949</v>
      </c>
      <c r="S15" s="26">
        <f>+R15+6</f>
        <v>44955</v>
      </c>
      <c r="T15" s="27">
        <f t="shared" ref="T15:T63" si="1">+U14+1</f>
        <v>45313</v>
      </c>
      <c r="U15" s="26">
        <f>+T15+6</f>
        <v>45319</v>
      </c>
      <c r="V15" s="27">
        <v>45677</v>
      </c>
      <c r="W15" s="26">
        <v>45683</v>
      </c>
      <c r="X15" s="27">
        <v>46041</v>
      </c>
      <c r="Y15" s="26">
        <v>46047</v>
      </c>
    </row>
    <row r="16" spans="1:25" ht="15.75" thickBot="1" x14ac:dyDescent="0.3">
      <c r="A16" s="29" t="s">
        <v>9</v>
      </c>
      <c r="B16" s="27">
        <v>42030</v>
      </c>
      <c r="C16" s="27">
        <v>42036</v>
      </c>
      <c r="D16" s="27">
        <v>42401</v>
      </c>
      <c r="E16" s="27">
        <v>42407</v>
      </c>
      <c r="F16" s="27">
        <v>42765</v>
      </c>
      <c r="G16" s="27">
        <v>42771</v>
      </c>
      <c r="H16" s="27">
        <v>43129</v>
      </c>
      <c r="I16" s="27">
        <v>43135</v>
      </c>
      <c r="J16" s="27">
        <v>43493</v>
      </c>
      <c r="K16" s="27">
        <v>43499</v>
      </c>
      <c r="L16" s="27">
        <v>43857</v>
      </c>
      <c r="M16" s="27">
        <v>43863</v>
      </c>
      <c r="N16" s="27">
        <v>44228</v>
      </c>
      <c r="O16" s="27">
        <v>44234</v>
      </c>
      <c r="P16" s="26">
        <v>44592</v>
      </c>
      <c r="Q16" s="26">
        <v>44598</v>
      </c>
      <c r="R16" s="27">
        <f t="shared" si="0"/>
        <v>44956</v>
      </c>
      <c r="S16" s="26">
        <f>+R16+6</f>
        <v>44962</v>
      </c>
      <c r="T16" s="27">
        <f t="shared" si="1"/>
        <v>45320</v>
      </c>
      <c r="U16" s="26">
        <f>+T16+6</f>
        <v>45326</v>
      </c>
      <c r="V16" s="27">
        <v>45684</v>
      </c>
      <c r="W16" s="26">
        <v>45690</v>
      </c>
      <c r="X16" s="27">
        <v>46048</v>
      </c>
      <c r="Y16" s="26">
        <v>46054</v>
      </c>
    </row>
    <row r="17" spans="1:25" ht="15.75" thickBot="1" x14ac:dyDescent="0.3">
      <c r="A17" s="29" t="s">
        <v>10</v>
      </c>
      <c r="B17" s="27">
        <v>42037</v>
      </c>
      <c r="C17" s="27">
        <v>42043</v>
      </c>
      <c r="D17" s="27">
        <v>42408</v>
      </c>
      <c r="E17" s="27">
        <v>42414</v>
      </c>
      <c r="F17" s="27">
        <v>42772</v>
      </c>
      <c r="G17" s="27">
        <v>42778</v>
      </c>
      <c r="H17" s="27">
        <v>43136</v>
      </c>
      <c r="I17" s="27">
        <v>43142</v>
      </c>
      <c r="J17" s="27">
        <v>43500</v>
      </c>
      <c r="K17" s="27">
        <v>43506</v>
      </c>
      <c r="L17" s="27">
        <v>43864</v>
      </c>
      <c r="M17" s="27">
        <v>43870</v>
      </c>
      <c r="N17" s="27">
        <v>44235</v>
      </c>
      <c r="O17" s="27">
        <v>44241</v>
      </c>
      <c r="P17" s="26">
        <v>44599</v>
      </c>
      <c r="Q17" s="26">
        <v>44605</v>
      </c>
      <c r="R17" s="27">
        <f t="shared" si="0"/>
        <v>44963</v>
      </c>
      <c r="S17" s="26">
        <f t="shared" ref="S17:S63" si="2">+R17+6</f>
        <v>44969</v>
      </c>
      <c r="T17" s="27">
        <f t="shared" si="1"/>
        <v>45327</v>
      </c>
      <c r="U17" s="26">
        <f t="shared" ref="U17:U63" si="3">+T17+6</f>
        <v>45333</v>
      </c>
      <c r="V17" s="27">
        <v>45691</v>
      </c>
      <c r="W17" s="26">
        <v>45697</v>
      </c>
      <c r="X17" s="27">
        <v>46055</v>
      </c>
      <c r="Y17" s="26">
        <v>46061</v>
      </c>
    </row>
    <row r="18" spans="1:25" ht="15.75" thickBot="1" x14ac:dyDescent="0.3">
      <c r="A18" s="29" t="s">
        <v>11</v>
      </c>
      <c r="B18" s="27">
        <v>42044</v>
      </c>
      <c r="C18" s="27">
        <v>42050</v>
      </c>
      <c r="D18" s="27">
        <v>42415</v>
      </c>
      <c r="E18" s="27">
        <v>42421</v>
      </c>
      <c r="F18" s="27">
        <v>42779</v>
      </c>
      <c r="G18" s="27">
        <v>42785</v>
      </c>
      <c r="H18" s="27">
        <v>43143</v>
      </c>
      <c r="I18" s="27">
        <v>43149</v>
      </c>
      <c r="J18" s="27">
        <v>43507</v>
      </c>
      <c r="K18" s="27">
        <v>43513</v>
      </c>
      <c r="L18" s="27">
        <v>43871</v>
      </c>
      <c r="M18" s="27">
        <v>43877</v>
      </c>
      <c r="N18" s="27">
        <v>44242</v>
      </c>
      <c r="O18" s="27">
        <v>44248</v>
      </c>
      <c r="P18" s="26">
        <v>44606</v>
      </c>
      <c r="Q18" s="26">
        <v>44612</v>
      </c>
      <c r="R18" s="27">
        <f t="shared" si="0"/>
        <v>44970</v>
      </c>
      <c r="S18" s="26">
        <f t="shared" si="2"/>
        <v>44976</v>
      </c>
      <c r="T18" s="27">
        <f t="shared" si="1"/>
        <v>45334</v>
      </c>
      <c r="U18" s="26">
        <f t="shared" si="3"/>
        <v>45340</v>
      </c>
      <c r="V18" s="27">
        <v>45698</v>
      </c>
      <c r="W18" s="26">
        <v>45704</v>
      </c>
      <c r="X18" s="27">
        <v>46062</v>
      </c>
      <c r="Y18" s="26">
        <v>46068</v>
      </c>
    </row>
    <row r="19" spans="1:25" ht="15.75" thickBot="1" x14ac:dyDescent="0.3">
      <c r="A19" s="29" t="s">
        <v>12</v>
      </c>
      <c r="B19" s="27">
        <v>42051</v>
      </c>
      <c r="C19" s="27">
        <v>42057</v>
      </c>
      <c r="D19" s="27">
        <v>42422</v>
      </c>
      <c r="E19" s="27">
        <v>42428</v>
      </c>
      <c r="F19" s="27">
        <v>42786</v>
      </c>
      <c r="G19" s="27">
        <v>42792</v>
      </c>
      <c r="H19" s="27">
        <v>43150</v>
      </c>
      <c r="I19" s="27">
        <v>43156</v>
      </c>
      <c r="J19" s="27">
        <v>43514</v>
      </c>
      <c r="K19" s="27">
        <v>43520</v>
      </c>
      <c r="L19" s="27">
        <v>43878</v>
      </c>
      <c r="M19" s="27">
        <v>43884</v>
      </c>
      <c r="N19" s="27">
        <v>44249</v>
      </c>
      <c r="O19" s="27">
        <v>44255</v>
      </c>
      <c r="P19" s="26">
        <v>44613</v>
      </c>
      <c r="Q19" s="26">
        <v>44619</v>
      </c>
      <c r="R19" s="27">
        <f t="shared" si="0"/>
        <v>44977</v>
      </c>
      <c r="S19" s="26">
        <f t="shared" si="2"/>
        <v>44983</v>
      </c>
      <c r="T19" s="27">
        <f t="shared" si="1"/>
        <v>45341</v>
      </c>
      <c r="U19" s="26">
        <f t="shared" si="3"/>
        <v>45347</v>
      </c>
      <c r="V19" s="27">
        <v>45705</v>
      </c>
      <c r="W19" s="26">
        <v>45711</v>
      </c>
      <c r="X19" s="27">
        <v>46069</v>
      </c>
      <c r="Y19" s="26">
        <v>46075</v>
      </c>
    </row>
    <row r="20" spans="1:25" ht="15.75" thickBot="1" x14ac:dyDescent="0.3">
      <c r="A20" s="29" t="s">
        <v>13</v>
      </c>
      <c r="B20" s="27">
        <v>42058</v>
      </c>
      <c r="C20" s="27">
        <v>42064</v>
      </c>
      <c r="D20" s="27">
        <v>42429</v>
      </c>
      <c r="E20" s="27">
        <v>42435</v>
      </c>
      <c r="F20" s="27">
        <v>42793</v>
      </c>
      <c r="G20" s="27">
        <v>42799</v>
      </c>
      <c r="H20" s="27">
        <v>43157</v>
      </c>
      <c r="I20" s="27">
        <v>43163</v>
      </c>
      <c r="J20" s="27">
        <v>43521</v>
      </c>
      <c r="K20" s="27">
        <v>43527</v>
      </c>
      <c r="L20" s="27">
        <v>43885</v>
      </c>
      <c r="M20" s="27">
        <v>43891</v>
      </c>
      <c r="N20" s="27">
        <v>44256</v>
      </c>
      <c r="O20" s="27">
        <v>44262</v>
      </c>
      <c r="P20" s="26">
        <v>44620</v>
      </c>
      <c r="Q20" s="26">
        <v>44626</v>
      </c>
      <c r="R20" s="27">
        <f t="shared" si="0"/>
        <v>44984</v>
      </c>
      <c r="S20" s="26">
        <f t="shared" si="2"/>
        <v>44990</v>
      </c>
      <c r="T20" s="27">
        <f t="shared" si="1"/>
        <v>45348</v>
      </c>
      <c r="U20" s="26">
        <f t="shared" si="3"/>
        <v>45354</v>
      </c>
      <c r="V20" s="27">
        <v>45712</v>
      </c>
      <c r="W20" s="26">
        <v>45718</v>
      </c>
      <c r="X20" s="27">
        <v>46076</v>
      </c>
      <c r="Y20" s="26">
        <v>46082</v>
      </c>
    </row>
    <row r="21" spans="1:25" ht="15.75" thickBot="1" x14ac:dyDescent="0.3">
      <c r="A21" s="29" t="s">
        <v>14</v>
      </c>
      <c r="B21" s="27">
        <v>42065</v>
      </c>
      <c r="C21" s="27">
        <v>42071</v>
      </c>
      <c r="D21" s="27">
        <v>42436</v>
      </c>
      <c r="E21" s="27">
        <v>42442</v>
      </c>
      <c r="F21" s="27">
        <v>42800</v>
      </c>
      <c r="G21" s="27">
        <v>42806</v>
      </c>
      <c r="H21" s="27">
        <v>43164</v>
      </c>
      <c r="I21" s="27">
        <v>43170</v>
      </c>
      <c r="J21" s="27">
        <v>43528</v>
      </c>
      <c r="K21" s="27">
        <v>43534</v>
      </c>
      <c r="L21" s="27">
        <v>43892</v>
      </c>
      <c r="M21" s="27">
        <v>43898</v>
      </c>
      <c r="N21" s="27">
        <v>44263</v>
      </c>
      <c r="O21" s="27">
        <v>44269</v>
      </c>
      <c r="P21" s="26">
        <v>44627</v>
      </c>
      <c r="Q21" s="26">
        <v>44633</v>
      </c>
      <c r="R21" s="27">
        <f t="shared" si="0"/>
        <v>44991</v>
      </c>
      <c r="S21" s="26">
        <f t="shared" si="2"/>
        <v>44997</v>
      </c>
      <c r="T21" s="27">
        <f t="shared" si="1"/>
        <v>45355</v>
      </c>
      <c r="U21" s="26">
        <f t="shared" si="3"/>
        <v>45361</v>
      </c>
      <c r="V21" s="27">
        <v>45719</v>
      </c>
      <c r="W21" s="26">
        <v>45725</v>
      </c>
      <c r="X21" s="27">
        <v>46083</v>
      </c>
      <c r="Y21" s="26">
        <v>46089</v>
      </c>
    </row>
    <row r="22" spans="1:25" ht="15.75" thickBot="1" x14ac:dyDescent="0.3">
      <c r="A22" s="29" t="s">
        <v>15</v>
      </c>
      <c r="B22" s="27">
        <v>42072</v>
      </c>
      <c r="C22" s="27">
        <v>42078</v>
      </c>
      <c r="D22" s="27">
        <v>42443</v>
      </c>
      <c r="E22" s="27">
        <v>42449</v>
      </c>
      <c r="F22" s="27">
        <v>42807</v>
      </c>
      <c r="G22" s="27">
        <v>42813</v>
      </c>
      <c r="H22" s="27">
        <v>43171</v>
      </c>
      <c r="I22" s="27">
        <v>43177</v>
      </c>
      <c r="J22" s="27">
        <v>43535</v>
      </c>
      <c r="K22" s="27">
        <v>43541</v>
      </c>
      <c r="L22" s="27">
        <v>43899</v>
      </c>
      <c r="M22" s="27">
        <v>43905</v>
      </c>
      <c r="N22" s="27">
        <v>44270</v>
      </c>
      <c r="O22" s="27">
        <v>44276</v>
      </c>
      <c r="P22" s="26">
        <v>44634</v>
      </c>
      <c r="Q22" s="26">
        <v>44640</v>
      </c>
      <c r="R22" s="27">
        <f t="shared" si="0"/>
        <v>44998</v>
      </c>
      <c r="S22" s="26">
        <f t="shared" si="2"/>
        <v>45004</v>
      </c>
      <c r="T22" s="27">
        <f t="shared" si="1"/>
        <v>45362</v>
      </c>
      <c r="U22" s="26">
        <f t="shared" si="3"/>
        <v>45368</v>
      </c>
      <c r="V22" s="27">
        <v>45726</v>
      </c>
      <c r="W22" s="26">
        <v>45732</v>
      </c>
      <c r="X22" s="27">
        <v>46090</v>
      </c>
      <c r="Y22" s="26">
        <v>46096</v>
      </c>
    </row>
    <row r="23" spans="1:25" ht="15.75" thickBot="1" x14ac:dyDescent="0.3">
      <c r="A23" s="29" t="s">
        <v>16</v>
      </c>
      <c r="B23" s="27">
        <v>42079</v>
      </c>
      <c r="C23" s="27">
        <v>42085</v>
      </c>
      <c r="D23" s="27">
        <v>42450</v>
      </c>
      <c r="E23" s="27">
        <v>42456</v>
      </c>
      <c r="F23" s="27">
        <v>42814</v>
      </c>
      <c r="G23" s="27">
        <v>42820</v>
      </c>
      <c r="H23" s="27">
        <v>43178</v>
      </c>
      <c r="I23" s="27">
        <v>43184</v>
      </c>
      <c r="J23" s="27">
        <v>43542</v>
      </c>
      <c r="K23" s="27">
        <v>43548</v>
      </c>
      <c r="L23" s="27">
        <v>43906</v>
      </c>
      <c r="M23" s="27">
        <v>43912</v>
      </c>
      <c r="N23" s="27">
        <v>44277</v>
      </c>
      <c r="O23" s="27">
        <v>44283</v>
      </c>
      <c r="P23" s="26">
        <v>44641</v>
      </c>
      <c r="Q23" s="26">
        <v>44647</v>
      </c>
      <c r="R23" s="27">
        <f t="shared" si="0"/>
        <v>45005</v>
      </c>
      <c r="S23" s="26">
        <f t="shared" si="2"/>
        <v>45011</v>
      </c>
      <c r="T23" s="27">
        <f t="shared" si="1"/>
        <v>45369</v>
      </c>
      <c r="U23" s="26">
        <f t="shared" si="3"/>
        <v>45375</v>
      </c>
      <c r="V23" s="27">
        <v>45733</v>
      </c>
      <c r="W23" s="26">
        <v>45739</v>
      </c>
      <c r="X23" s="27">
        <v>46097</v>
      </c>
      <c r="Y23" s="26">
        <v>46103</v>
      </c>
    </row>
    <row r="24" spans="1:25" ht="15.75" thickBot="1" x14ac:dyDescent="0.3">
      <c r="A24" s="29" t="s">
        <v>17</v>
      </c>
      <c r="B24" s="27">
        <v>42086</v>
      </c>
      <c r="C24" s="27">
        <v>42092</v>
      </c>
      <c r="D24" s="27">
        <v>42457</v>
      </c>
      <c r="E24" s="27">
        <v>42463</v>
      </c>
      <c r="F24" s="27">
        <v>42821</v>
      </c>
      <c r="G24" s="27">
        <v>42827</v>
      </c>
      <c r="H24" s="27">
        <v>43185</v>
      </c>
      <c r="I24" s="27">
        <v>43191</v>
      </c>
      <c r="J24" s="27">
        <v>43549</v>
      </c>
      <c r="K24" s="27">
        <v>43555</v>
      </c>
      <c r="L24" s="27">
        <v>43913</v>
      </c>
      <c r="M24" s="27">
        <v>43919</v>
      </c>
      <c r="N24" s="27">
        <v>44284</v>
      </c>
      <c r="O24" s="27">
        <v>44290</v>
      </c>
      <c r="P24" s="26">
        <v>44648</v>
      </c>
      <c r="Q24" s="26">
        <v>44654</v>
      </c>
      <c r="R24" s="27">
        <f t="shared" si="0"/>
        <v>45012</v>
      </c>
      <c r="S24" s="26">
        <f t="shared" si="2"/>
        <v>45018</v>
      </c>
      <c r="T24" s="27">
        <f t="shared" si="1"/>
        <v>45376</v>
      </c>
      <c r="U24" s="26">
        <f t="shared" si="3"/>
        <v>45382</v>
      </c>
      <c r="V24" s="27">
        <v>45740</v>
      </c>
      <c r="W24" s="26">
        <v>45746</v>
      </c>
      <c r="X24" s="27">
        <v>46104</v>
      </c>
      <c r="Y24" s="26">
        <v>46110</v>
      </c>
    </row>
    <row r="25" spans="1:25" ht="15.75" thickBot="1" x14ac:dyDescent="0.3">
      <c r="A25" s="29" t="s">
        <v>18</v>
      </c>
      <c r="B25" s="27">
        <v>42093</v>
      </c>
      <c r="C25" s="27">
        <v>42099</v>
      </c>
      <c r="D25" s="27">
        <v>42464</v>
      </c>
      <c r="E25" s="27">
        <v>42470</v>
      </c>
      <c r="F25" s="27">
        <v>42828</v>
      </c>
      <c r="G25" s="27">
        <v>42834</v>
      </c>
      <c r="H25" s="27">
        <v>43192</v>
      </c>
      <c r="I25" s="27">
        <v>43198</v>
      </c>
      <c r="J25" s="27">
        <v>43556</v>
      </c>
      <c r="K25" s="27">
        <v>43562</v>
      </c>
      <c r="L25" s="27">
        <v>43920</v>
      </c>
      <c r="M25" s="27">
        <v>43926</v>
      </c>
      <c r="N25" s="27">
        <v>44291</v>
      </c>
      <c r="O25" s="27">
        <v>44297</v>
      </c>
      <c r="P25" s="26">
        <v>44655</v>
      </c>
      <c r="Q25" s="26">
        <v>44661</v>
      </c>
      <c r="R25" s="27">
        <f t="shared" si="0"/>
        <v>45019</v>
      </c>
      <c r="S25" s="26">
        <f t="shared" si="2"/>
        <v>45025</v>
      </c>
      <c r="T25" s="27">
        <f t="shared" si="1"/>
        <v>45383</v>
      </c>
      <c r="U25" s="26">
        <f t="shared" si="3"/>
        <v>45389</v>
      </c>
      <c r="V25" s="27">
        <v>45747</v>
      </c>
      <c r="W25" s="26">
        <v>45753</v>
      </c>
      <c r="X25" s="27">
        <v>46111</v>
      </c>
      <c r="Y25" s="26">
        <v>46117</v>
      </c>
    </row>
    <row r="26" spans="1:25" ht="15.75" thickBot="1" x14ac:dyDescent="0.3">
      <c r="A26" s="29" t="s">
        <v>19</v>
      </c>
      <c r="B26" s="27">
        <v>42100</v>
      </c>
      <c r="C26" s="27">
        <v>42106</v>
      </c>
      <c r="D26" s="27">
        <v>42471</v>
      </c>
      <c r="E26" s="27">
        <v>42477</v>
      </c>
      <c r="F26" s="27">
        <v>42835</v>
      </c>
      <c r="G26" s="27">
        <v>42841</v>
      </c>
      <c r="H26" s="27">
        <v>43199</v>
      </c>
      <c r="I26" s="27">
        <v>43205</v>
      </c>
      <c r="J26" s="27">
        <v>43563</v>
      </c>
      <c r="K26" s="27">
        <v>43569</v>
      </c>
      <c r="L26" s="27">
        <v>43927</v>
      </c>
      <c r="M26" s="27">
        <v>43933</v>
      </c>
      <c r="N26" s="27">
        <v>44298</v>
      </c>
      <c r="O26" s="27">
        <v>44304</v>
      </c>
      <c r="P26" s="26">
        <v>44662</v>
      </c>
      <c r="Q26" s="26">
        <v>44668</v>
      </c>
      <c r="R26" s="27">
        <f t="shared" si="0"/>
        <v>45026</v>
      </c>
      <c r="S26" s="26">
        <f t="shared" si="2"/>
        <v>45032</v>
      </c>
      <c r="T26" s="27">
        <f t="shared" si="1"/>
        <v>45390</v>
      </c>
      <c r="U26" s="26">
        <f t="shared" si="3"/>
        <v>45396</v>
      </c>
      <c r="V26" s="27">
        <v>45754</v>
      </c>
      <c r="W26" s="26">
        <v>45760</v>
      </c>
      <c r="X26" s="27">
        <v>46118</v>
      </c>
      <c r="Y26" s="26">
        <v>46124</v>
      </c>
    </row>
    <row r="27" spans="1:25" ht="15.75" thickBot="1" x14ac:dyDescent="0.3">
      <c r="A27" s="29" t="s">
        <v>20</v>
      </c>
      <c r="B27" s="27">
        <v>42107</v>
      </c>
      <c r="C27" s="27">
        <v>42113</v>
      </c>
      <c r="D27" s="27">
        <v>42478</v>
      </c>
      <c r="E27" s="27">
        <v>42484</v>
      </c>
      <c r="F27" s="27">
        <v>42842</v>
      </c>
      <c r="G27" s="27">
        <v>42848</v>
      </c>
      <c r="H27" s="27">
        <v>43206</v>
      </c>
      <c r="I27" s="27">
        <v>43212</v>
      </c>
      <c r="J27" s="27">
        <v>43570</v>
      </c>
      <c r="K27" s="27">
        <v>43576</v>
      </c>
      <c r="L27" s="27">
        <v>43934</v>
      </c>
      <c r="M27" s="27">
        <v>43940</v>
      </c>
      <c r="N27" s="27">
        <v>44305</v>
      </c>
      <c r="O27" s="27">
        <v>44311</v>
      </c>
      <c r="P27" s="26">
        <v>44669</v>
      </c>
      <c r="Q27" s="26">
        <v>44675</v>
      </c>
      <c r="R27" s="27">
        <f t="shared" si="0"/>
        <v>45033</v>
      </c>
      <c r="S27" s="26">
        <f t="shared" si="2"/>
        <v>45039</v>
      </c>
      <c r="T27" s="27">
        <f t="shared" si="1"/>
        <v>45397</v>
      </c>
      <c r="U27" s="26">
        <f t="shared" si="3"/>
        <v>45403</v>
      </c>
      <c r="V27" s="27">
        <v>45761</v>
      </c>
      <c r="W27" s="26">
        <v>45767</v>
      </c>
      <c r="X27" s="27">
        <v>46125</v>
      </c>
      <c r="Y27" s="26">
        <v>46131</v>
      </c>
    </row>
    <row r="28" spans="1:25" ht="15.75" thickBot="1" x14ac:dyDescent="0.3">
      <c r="A28" s="29" t="s">
        <v>21</v>
      </c>
      <c r="B28" s="27">
        <v>42114</v>
      </c>
      <c r="C28" s="27">
        <v>42120</v>
      </c>
      <c r="D28" s="27">
        <v>42485</v>
      </c>
      <c r="E28" s="27">
        <v>42491</v>
      </c>
      <c r="F28" s="27">
        <v>42849</v>
      </c>
      <c r="G28" s="27">
        <v>42855</v>
      </c>
      <c r="H28" s="27">
        <v>43213</v>
      </c>
      <c r="I28" s="27">
        <v>43219</v>
      </c>
      <c r="J28" s="27">
        <v>43577</v>
      </c>
      <c r="K28" s="27">
        <v>43583</v>
      </c>
      <c r="L28" s="27">
        <v>43941</v>
      </c>
      <c r="M28" s="27">
        <v>43947</v>
      </c>
      <c r="N28" s="27">
        <v>44312</v>
      </c>
      <c r="O28" s="27">
        <v>44318</v>
      </c>
      <c r="P28" s="26">
        <v>44676</v>
      </c>
      <c r="Q28" s="26">
        <v>44682</v>
      </c>
      <c r="R28" s="27">
        <f t="shared" si="0"/>
        <v>45040</v>
      </c>
      <c r="S28" s="26">
        <f t="shared" si="2"/>
        <v>45046</v>
      </c>
      <c r="T28" s="27">
        <f t="shared" si="1"/>
        <v>45404</v>
      </c>
      <c r="U28" s="26">
        <f t="shared" si="3"/>
        <v>45410</v>
      </c>
      <c r="V28" s="27">
        <v>45768</v>
      </c>
      <c r="W28" s="26">
        <v>45774</v>
      </c>
      <c r="X28" s="27">
        <v>46132</v>
      </c>
      <c r="Y28" s="26">
        <v>46138</v>
      </c>
    </row>
    <row r="29" spans="1:25" ht="15.75" thickBot="1" x14ac:dyDescent="0.3">
      <c r="A29" s="29" t="s">
        <v>22</v>
      </c>
      <c r="B29" s="27">
        <v>42121</v>
      </c>
      <c r="C29" s="27">
        <v>42127</v>
      </c>
      <c r="D29" s="27">
        <v>42492</v>
      </c>
      <c r="E29" s="27">
        <v>42498</v>
      </c>
      <c r="F29" s="27">
        <v>42856</v>
      </c>
      <c r="G29" s="27">
        <v>42862</v>
      </c>
      <c r="H29" s="27">
        <v>43220</v>
      </c>
      <c r="I29" s="27">
        <v>43226</v>
      </c>
      <c r="J29" s="27">
        <v>43584</v>
      </c>
      <c r="K29" s="27">
        <v>43590</v>
      </c>
      <c r="L29" s="27">
        <v>43948</v>
      </c>
      <c r="M29" s="27">
        <v>43954</v>
      </c>
      <c r="N29" s="27">
        <v>44319</v>
      </c>
      <c r="O29" s="27">
        <v>44325</v>
      </c>
      <c r="P29" s="26">
        <v>44683</v>
      </c>
      <c r="Q29" s="26">
        <v>44689</v>
      </c>
      <c r="R29" s="27">
        <f t="shared" si="0"/>
        <v>45047</v>
      </c>
      <c r="S29" s="26">
        <f t="shared" si="2"/>
        <v>45053</v>
      </c>
      <c r="T29" s="27">
        <f t="shared" si="1"/>
        <v>45411</v>
      </c>
      <c r="U29" s="26">
        <f t="shared" si="3"/>
        <v>45417</v>
      </c>
      <c r="V29" s="27">
        <v>45775</v>
      </c>
      <c r="W29" s="26">
        <v>45781</v>
      </c>
      <c r="X29" s="27">
        <v>46139</v>
      </c>
      <c r="Y29" s="26">
        <v>46145</v>
      </c>
    </row>
    <row r="30" spans="1:25" ht="15.75" thickBot="1" x14ac:dyDescent="0.3">
      <c r="A30" s="29" t="s">
        <v>23</v>
      </c>
      <c r="B30" s="27">
        <v>42128</v>
      </c>
      <c r="C30" s="27">
        <v>42134</v>
      </c>
      <c r="D30" s="27">
        <v>42499</v>
      </c>
      <c r="E30" s="27">
        <v>42505</v>
      </c>
      <c r="F30" s="27">
        <v>42863</v>
      </c>
      <c r="G30" s="27">
        <v>42869</v>
      </c>
      <c r="H30" s="27">
        <v>43227</v>
      </c>
      <c r="I30" s="27">
        <v>43233</v>
      </c>
      <c r="J30" s="27">
        <v>43591</v>
      </c>
      <c r="K30" s="27">
        <v>43597</v>
      </c>
      <c r="L30" s="27">
        <v>43955</v>
      </c>
      <c r="M30" s="27">
        <v>43961</v>
      </c>
      <c r="N30" s="27">
        <v>44326</v>
      </c>
      <c r="O30" s="27">
        <v>44332</v>
      </c>
      <c r="P30" s="26">
        <v>44690</v>
      </c>
      <c r="Q30" s="26">
        <v>44696</v>
      </c>
      <c r="R30" s="27">
        <f t="shared" si="0"/>
        <v>45054</v>
      </c>
      <c r="S30" s="26">
        <f t="shared" si="2"/>
        <v>45060</v>
      </c>
      <c r="T30" s="27">
        <f t="shared" si="1"/>
        <v>45418</v>
      </c>
      <c r="U30" s="26">
        <f t="shared" si="3"/>
        <v>45424</v>
      </c>
      <c r="V30" s="27">
        <v>45782</v>
      </c>
      <c r="W30" s="26">
        <v>45788</v>
      </c>
      <c r="X30" s="27">
        <v>46146</v>
      </c>
      <c r="Y30" s="26">
        <v>46152</v>
      </c>
    </row>
    <row r="31" spans="1:25" ht="15.75" thickBot="1" x14ac:dyDescent="0.3">
      <c r="A31" s="29" t="s">
        <v>24</v>
      </c>
      <c r="B31" s="27">
        <v>42135</v>
      </c>
      <c r="C31" s="27">
        <v>42141</v>
      </c>
      <c r="D31" s="27">
        <v>42506</v>
      </c>
      <c r="E31" s="27">
        <v>42512</v>
      </c>
      <c r="F31" s="27">
        <v>42870</v>
      </c>
      <c r="G31" s="27">
        <v>42876</v>
      </c>
      <c r="H31" s="27">
        <v>43234</v>
      </c>
      <c r="I31" s="27">
        <v>43240</v>
      </c>
      <c r="J31" s="27">
        <v>43598</v>
      </c>
      <c r="K31" s="27">
        <v>43604</v>
      </c>
      <c r="L31" s="27">
        <v>43962</v>
      </c>
      <c r="M31" s="27">
        <v>43968</v>
      </c>
      <c r="N31" s="27">
        <v>44333</v>
      </c>
      <c r="O31" s="27">
        <v>44339</v>
      </c>
      <c r="P31" s="26">
        <v>44697</v>
      </c>
      <c r="Q31" s="26">
        <v>44703</v>
      </c>
      <c r="R31" s="27">
        <f t="shared" si="0"/>
        <v>45061</v>
      </c>
      <c r="S31" s="26">
        <f t="shared" si="2"/>
        <v>45067</v>
      </c>
      <c r="T31" s="27">
        <f t="shared" si="1"/>
        <v>45425</v>
      </c>
      <c r="U31" s="26">
        <f t="shared" si="3"/>
        <v>45431</v>
      </c>
      <c r="V31" s="27">
        <v>45789</v>
      </c>
      <c r="W31" s="26">
        <v>45795</v>
      </c>
      <c r="X31" s="27">
        <v>46153</v>
      </c>
      <c r="Y31" s="26">
        <v>46159</v>
      </c>
    </row>
    <row r="32" spans="1:25" ht="15.75" thickBot="1" x14ac:dyDescent="0.3">
      <c r="A32" s="29" t="s">
        <v>25</v>
      </c>
      <c r="B32" s="27">
        <v>42142</v>
      </c>
      <c r="C32" s="27">
        <v>42148</v>
      </c>
      <c r="D32" s="27">
        <v>42513</v>
      </c>
      <c r="E32" s="27">
        <v>42519</v>
      </c>
      <c r="F32" s="27">
        <v>42877</v>
      </c>
      <c r="G32" s="27">
        <v>42883</v>
      </c>
      <c r="H32" s="27">
        <v>43241</v>
      </c>
      <c r="I32" s="27">
        <v>43247</v>
      </c>
      <c r="J32" s="27">
        <v>43605</v>
      </c>
      <c r="K32" s="27">
        <v>43611</v>
      </c>
      <c r="L32" s="27">
        <v>43969</v>
      </c>
      <c r="M32" s="27">
        <v>43975</v>
      </c>
      <c r="N32" s="27">
        <v>44340</v>
      </c>
      <c r="O32" s="27">
        <v>44346</v>
      </c>
      <c r="P32" s="26">
        <v>44704</v>
      </c>
      <c r="Q32" s="26">
        <v>44710</v>
      </c>
      <c r="R32" s="27">
        <f t="shared" si="0"/>
        <v>45068</v>
      </c>
      <c r="S32" s="26">
        <f t="shared" si="2"/>
        <v>45074</v>
      </c>
      <c r="T32" s="27">
        <f t="shared" si="1"/>
        <v>45432</v>
      </c>
      <c r="U32" s="26">
        <f t="shared" si="3"/>
        <v>45438</v>
      </c>
      <c r="V32" s="27">
        <v>45796</v>
      </c>
      <c r="W32" s="26">
        <v>45802</v>
      </c>
      <c r="X32" s="27">
        <v>46160</v>
      </c>
      <c r="Y32" s="26">
        <v>46166</v>
      </c>
    </row>
    <row r="33" spans="1:25" ht="15.75" thickBot="1" x14ac:dyDescent="0.3">
      <c r="A33" s="29" t="s">
        <v>26</v>
      </c>
      <c r="B33" s="27">
        <v>42149</v>
      </c>
      <c r="C33" s="27">
        <v>42155</v>
      </c>
      <c r="D33" s="27">
        <v>42520</v>
      </c>
      <c r="E33" s="27">
        <v>42526</v>
      </c>
      <c r="F33" s="27">
        <v>42884</v>
      </c>
      <c r="G33" s="27">
        <v>42890</v>
      </c>
      <c r="H33" s="27">
        <v>43248</v>
      </c>
      <c r="I33" s="27">
        <v>43254</v>
      </c>
      <c r="J33" s="27">
        <v>43612</v>
      </c>
      <c r="K33" s="27">
        <v>43618</v>
      </c>
      <c r="L33" s="27">
        <v>43976</v>
      </c>
      <c r="M33" s="27">
        <v>43982</v>
      </c>
      <c r="N33" s="27">
        <v>44347</v>
      </c>
      <c r="O33" s="27">
        <v>44353</v>
      </c>
      <c r="P33" s="26">
        <v>44711</v>
      </c>
      <c r="Q33" s="26">
        <v>44717</v>
      </c>
      <c r="R33" s="27">
        <f t="shared" si="0"/>
        <v>45075</v>
      </c>
      <c r="S33" s="26">
        <f t="shared" si="2"/>
        <v>45081</v>
      </c>
      <c r="T33" s="27">
        <f t="shared" si="1"/>
        <v>45439</v>
      </c>
      <c r="U33" s="26">
        <f t="shared" si="3"/>
        <v>45445</v>
      </c>
      <c r="V33" s="27">
        <v>45803</v>
      </c>
      <c r="W33" s="26">
        <v>45809</v>
      </c>
      <c r="X33" s="27">
        <v>46167</v>
      </c>
      <c r="Y33" s="26">
        <v>46173</v>
      </c>
    </row>
    <row r="34" spans="1:25" ht="15.75" thickBot="1" x14ac:dyDescent="0.3">
      <c r="A34" s="29" t="s">
        <v>27</v>
      </c>
      <c r="B34" s="27">
        <v>42156</v>
      </c>
      <c r="C34" s="27">
        <v>42162</v>
      </c>
      <c r="D34" s="27">
        <v>42527</v>
      </c>
      <c r="E34" s="27">
        <v>42533</v>
      </c>
      <c r="F34" s="27">
        <v>42891</v>
      </c>
      <c r="G34" s="27">
        <v>42897</v>
      </c>
      <c r="H34" s="27">
        <v>43255</v>
      </c>
      <c r="I34" s="27">
        <v>43261</v>
      </c>
      <c r="J34" s="27">
        <v>43619</v>
      </c>
      <c r="K34" s="27">
        <v>43625</v>
      </c>
      <c r="L34" s="27">
        <v>43983</v>
      </c>
      <c r="M34" s="27">
        <v>43989</v>
      </c>
      <c r="N34" s="27">
        <v>44354</v>
      </c>
      <c r="O34" s="27">
        <v>44360</v>
      </c>
      <c r="P34" s="26">
        <v>44718</v>
      </c>
      <c r="Q34" s="26">
        <v>44724</v>
      </c>
      <c r="R34" s="27">
        <f t="shared" si="0"/>
        <v>45082</v>
      </c>
      <c r="S34" s="26">
        <f t="shared" si="2"/>
        <v>45088</v>
      </c>
      <c r="T34" s="27">
        <f t="shared" si="1"/>
        <v>45446</v>
      </c>
      <c r="U34" s="26">
        <f t="shared" si="3"/>
        <v>45452</v>
      </c>
      <c r="V34" s="27">
        <v>45810</v>
      </c>
      <c r="W34" s="26">
        <v>45816</v>
      </c>
      <c r="X34" s="27">
        <v>46174</v>
      </c>
      <c r="Y34" s="26">
        <v>46180</v>
      </c>
    </row>
    <row r="35" spans="1:25" ht="15.75" thickBot="1" x14ac:dyDescent="0.3">
      <c r="A35" s="29" t="s">
        <v>28</v>
      </c>
      <c r="B35" s="27">
        <v>42163</v>
      </c>
      <c r="C35" s="27">
        <v>42169</v>
      </c>
      <c r="D35" s="27">
        <v>42534</v>
      </c>
      <c r="E35" s="27">
        <v>42540</v>
      </c>
      <c r="F35" s="27">
        <v>42898</v>
      </c>
      <c r="G35" s="27">
        <v>42904</v>
      </c>
      <c r="H35" s="27">
        <v>43262</v>
      </c>
      <c r="I35" s="27">
        <v>43268</v>
      </c>
      <c r="J35" s="27">
        <v>43626</v>
      </c>
      <c r="K35" s="27">
        <v>43632</v>
      </c>
      <c r="L35" s="27">
        <v>43990</v>
      </c>
      <c r="M35" s="27">
        <v>43996</v>
      </c>
      <c r="N35" s="27">
        <v>44361</v>
      </c>
      <c r="O35" s="27">
        <v>44367</v>
      </c>
      <c r="P35" s="26">
        <v>44725</v>
      </c>
      <c r="Q35" s="26">
        <v>44731</v>
      </c>
      <c r="R35" s="27">
        <f t="shared" si="0"/>
        <v>45089</v>
      </c>
      <c r="S35" s="26">
        <f t="shared" si="2"/>
        <v>45095</v>
      </c>
      <c r="T35" s="27">
        <f t="shared" si="1"/>
        <v>45453</v>
      </c>
      <c r="U35" s="26">
        <f t="shared" si="3"/>
        <v>45459</v>
      </c>
      <c r="V35" s="27">
        <v>45817</v>
      </c>
      <c r="W35" s="26">
        <v>45823</v>
      </c>
      <c r="X35" s="27">
        <v>46181</v>
      </c>
      <c r="Y35" s="26">
        <v>46187</v>
      </c>
    </row>
    <row r="36" spans="1:25" ht="15.75" thickBot="1" x14ac:dyDescent="0.3">
      <c r="A36" s="29" t="s">
        <v>29</v>
      </c>
      <c r="B36" s="27">
        <v>42170</v>
      </c>
      <c r="C36" s="27">
        <v>42176</v>
      </c>
      <c r="D36" s="27">
        <v>42541</v>
      </c>
      <c r="E36" s="27">
        <v>42547</v>
      </c>
      <c r="F36" s="27">
        <v>42905</v>
      </c>
      <c r="G36" s="27">
        <v>42911</v>
      </c>
      <c r="H36" s="27">
        <v>43269</v>
      </c>
      <c r="I36" s="27">
        <v>43275</v>
      </c>
      <c r="J36" s="27">
        <v>43633</v>
      </c>
      <c r="K36" s="27">
        <v>43639</v>
      </c>
      <c r="L36" s="27">
        <v>43997</v>
      </c>
      <c r="M36" s="27">
        <v>44003</v>
      </c>
      <c r="N36" s="27">
        <v>44368</v>
      </c>
      <c r="O36" s="27">
        <v>44374</v>
      </c>
      <c r="P36" s="26">
        <v>44732</v>
      </c>
      <c r="Q36" s="26">
        <v>44738</v>
      </c>
      <c r="R36" s="27">
        <f t="shared" si="0"/>
        <v>45096</v>
      </c>
      <c r="S36" s="26">
        <f t="shared" si="2"/>
        <v>45102</v>
      </c>
      <c r="T36" s="27">
        <f t="shared" si="1"/>
        <v>45460</v>
      </c>
      <c r="U36" s="26">
        <f t="shared" si="3"/>
        <v>45466</v>
      </c>
      <c r="V36" s="27">
        <v>45824</v>
      </c>
      <c r="W36" s="26">
        <v>45830</v>
      </c>
      <c r="X36" s="27">
        <v>46188</v>
      </c>
      <c r="Y36" s="26">
        <v>46194</v>
      </c>
    </row>
    <row r="37" spans="1:25" ht="15.75" thickBot="1" x14ac:dyDescent="0.3">
      <c r="A37" s="29" t="s">
        <v>30</v>
      </c>
      <c r="B37" s="27">
        <v>42177</v>
      </c>
      <c r="C37" s="27">
        <v>42183</v>
      </c>
      <c r="D37" s="27">
        <v>42548</v>
      </c>
      <c r="E37" s="27">
        <v>42554</v>
      </c>
      <c r="F37" s="27">
        <v>42912</v>
      </c>
      <c r="G37" s="27">
        <v>42918</v>
      </c>
      <c r="H37" s="27">
        <v>43276</v>
      </c>
      <c r="I37" s="27">
        <v>43282</v>
      </c>
      <c r="J37" s="27">
        <v>43640</v>
      </c>
      <c r="K37" s="27">
        <v>43646</v>
      </c>
      <c r="L37" s="27">
        <v>44004</v>
      </c>
      <c r="M37" s="27">
        <v>44010</v>
      </c>
      <c r="N37" s="27">
        <v>44375</v>
      </c>
      <c r="O37" s="27">
        <v>44381</v>
      </c>
      <c r="P37" s="26">
        <v>44739</v>
      </c>
      <c r="Q37" s="26">
        <v>44745</v>
      </c>
      <c r="R37" s="27">
        <f t="shared" si="0"/>
        <v>45103</v>
      </c>
      <c r="S37" s="26">
        <f t="shared" si="2"/>
        <v>45109</v>
      </c>
      <c r="T37" s="27">
        <f t="shared" si="1"/>
        <v>45467</v>
      </c>
      <c r="U37" s="26">
        <f t="shared" si="3"/>
        <v>45473</v>
      </c>
      <c r="V37" s="27">
        <v>45831</v>
      </c>
      <c r="W37" s="26">
        <v>45837</v>
      </c>
      <c r="X37" s="27">
        <v>46195</v>
      </c>
      <c r="Y37" s="26">
        <v>46201</v>
      </c>
    </row>
    <row r="38" spans="1:25" ht="15.75" thickBot="1" x14ac:dyDescent="0.3">
      <c r="A38" s="29" t="s">
        <v>31</v>
      </c>
      <c r="B38" s="27">
        <v>42184</v>
      </c>
      <c r="C38" s="27">
        <v>42190</v>
      </c>
      <c r="D38" s="27">
        <v>42555</v>
      </c>
      <c r="E38" s="27">
        <v>42561</v>
      </c>
      <c r="F38" s="27">
        <v>42919</v>
      </c>
      <c r="G38" s="27">
        <v>42925</v>
      </c>
      <c r="H38" s="27">
        <v>43283</v>
      </c>
      <c r="I38" s="27">
        <v>43289</v>
      </c>
      <c r="J38" s="27">
        <v>43647</v>
      </c>
      <c r="K38" s="27">
        <v>43653</v>
      </c>
      <c r="L38" s="27">
        <v>44011</v>
      </c>
      <c r="M38" s="27">
        <v>44017</v>
      </c>
      <c r="N38" s="27">
        <v>44382</v>
      </c>
      <c r="O38" s="27">
        <v>44388</v>
      </c>
      <c r="P38" s="26">
        <v>44746</v>
      </c>
      <c r="Q38" s="26">
        <v>44752</v>
      </c>
      <c r="R38" s="27">
        <f t="shared" si="0"/>
        <v>45110</v>
      </c>
      <c r="S38" s="26">
        <f t="shared" si="2"/>
        <v>45116</v>
      </c>
      <c r="T38" s="27">
        <f t="shared" si="1"/>
        <v>45474</v>
      </c>
      <c r="U38" s="26">
        <f t="shared" si="3"/>
        <v>45480</v>
      </c>
      <c r="V38" s="27">
        <v>45838</v>
      </c>
      <c r="W38" s="26">
        <v>45844</v>
      </c>
      <c r="X38" s="27">
        <v>46202</v>
      </c>
      <c r="Y38" s="26">
        <v>46208</v>
      </c>
    </row>
    <row r="39" spans="1:25" ht="15.75" thickBot="1" x14ac:dyDescent="0.3">
      <c r="A39" s="29" t="s">
        <v>32</v>
      </c>
      <c r="B39" s="27">
        <v>42191</v>
      </c>
      <c r="C39" s="27">
        <v>42197</v>
      </c>
      <c r="D39" s="27">
        <v>42562</v>
      </c>
      <c r="E39" s="27">
        <v>42568</v>
      </c>
      <c r="F39" s="27">
        <v>42926</v>
      </c>
      <c r="G39" s="27">
        <v>42932</v>
      </c>
      <c r="H39" s="27">
        <v>43290</v>
      </c>
      <c r="I39" s="27">
        <v>43296</v>
      </c>
      <c r="J39" s="27">
        <v>43654</v>
      </c>
      <c r="K39" s="27">
        <v>43660</v>
      </c>
      <c r="L39" s="27">
        <v>44018</v>
      </c>
      <c r="M39" s="27">
        <v>44024</v>
      </c>
      <c r="N39" s="27">
        <v>44389</v>
      </c>
      <c r="O39" s="27">
        <v>44395</v>
      </c>
      <c r="P39" s="26">
        <v>44753</v>
      </c>
      <c r="Q39" s="26">
        <v>44759</v>
      </c>
      <c r="R39" s="27">
        <f t="shared" si="0"/>
        <v>45117</v>
      </c>
      <c r="S39" s="26">
        <f t="shared" si="2"/>
        <v>45123</v>
      </c>
      <c r="T39" s="27">
        <f t="shared" si="1"/>
        <v>45481</v>
      </c>
      <c r="U39" s="26">
        <f t="shared" si="3"/>
        <v>45487</v>
      </c>
      <c r="V39" s="27">
        <v>45845</v>
      </c>
      <c r="W39" s="26">
        <v>45851</v>
      </c>
      <c r="X39" s="27">
        <v>46209</v>
      </c>
      <c r="Y39" s="26">
        <v>46215</v>
      </c>
    </row>
    <row r="40" spans="1:25" ht="15.75" thickBot="1" x14ac:dyDescent="0.3">
      <c r="A40" s="29" t="s">
        <v>33</v>
      </c>
      <c r="B40" s="27">
        <v>42198</v>
      </c>
      <c r="C40" s="27">
        <v>42204</v>
      </c>
      <c r="D40" s="27">
        <v>42569</v>
      </c>
      <c r="E40" s="27">
        <v>42575</v>
      </c>
      <c r="F40" s="27">
        <v>42933</v>
      </c>
      <c r="G40" s="27">
        <v>42939</v>
      </c>
      <c r="H40" s="27">
        <v>43297</v>
      </c>
      <c r="I40" s="27">
        <v>43303</v>
      </c>
      <c r="J40" s="27">
        <v>43661</v>
      </c>
      <c r="K40" s="27">
        <v>43667</v>
      </c>
      <c r="L40" s="27">
        <v>44025</v>
      </c>
      <c r="M40" s="27">
        <v>44031</v>
      </c>
      <c r="N40" s="27">
        <v>44396</v>
      </c>
      <c r="O40" s="27">
        <v>44402</v>
      </c>
      <c r="P40" s="26">
        <v>44760</v>
      </c>
      <c r="Q40" s="26">
        <v>44766</v>
      </c>
      <c r="R40" s="27">
        <f t="shared" si="0"/>
        <v>45124</v>
      </c>
      <c r="S40" s="26">
        <f t="shared" si="2"/>
        <v>45130</v>
      </c>
      <c r="T40" s="27">
        <f t="shared" si="1"/>
        <v>45488</v>
      </c>
      <c r="U40" s="26">
        <f t="shared" si="3"/>
        <v>45494</v>
      </c>
      <c r="V40" s="27">
        <v>45852</v>
      </c>
      <c r="W40" s="26">
        <v>45858</v>
      </c>
      <c r="X40" s="27">
        <v>46216</v>
      </c>
      <c r="Y40" s="26">
        <v>46222</v>
      </c>
    </row>
    <row r="41" spans="1:25" ht="15.75" thickBot="1" x14ac:dyDescent="0.3">
      <c r="A41" s="29" t="s">
        <v>34</v>
      </c>
      <c r="B41" s="27">
        <v>42205</v>
      </c>
      <c r="C41" s="27">
        <v>42211</v>
      </c>
      <c r="D41" s="27">
        <v>42576</v>
      </c>
      <c r="E41" s="27">
        <v>42582</v>
      </c>
      <c r="F41" s="27">
        <v>42940</v>
      </c>
      <c r="G41" s="27">
        <v>42946</v>
      </c>
      <c r="H41" s="27">
        <v>43304</v>
      </c>
      <c r="I41" s="27">
        <v>43310</v>
      </c>
      <c r="J41" s="27">
        <v>43668</v>
      </c>
      <c r="K41" s="27">
        <v>43674</v>
      </c>
      <c r="L41" s="27">
        <v>44032</v>
      </c>
      <c r="M41" s="27">
        <v>44038</v>
      </c>
      <c r="N41" s="27">
        <v>44403</v>
      </c>
      <c r="O41" s="27">
        <v>44409</v>
      </c>
      <c r="P41" s="26">
        <v>44767</v>
      </c>
      <c r="Q41" s="26">
        <v>44773</v>
      </c>
      <c r="R41" s="27">
        <f t="shared" si="0"/>
        <v>45131</v>
      </c>
      <c r="S41" s="26">
        <f t="shared" si="2"/>
        <v>45137</v>
      </c>
      <c r="T41" s="27">
        <f t="shared" si="1"/>
        <v>45495</v>
      </c>
      <c r="U41" s="26">
        <f t="shared" si="3"/>
        <v>45501</v>
      </c>
      <c r="V41" s="27">
        <v>45859</v>
      </c>
      <c r="W41" s="26">
        <v>45865</v>
      </c>
      <c r="X41" s="27">
        <v>46223</v>
      </c>
      <c r="Y41" s="26">
        <v>46229</v>
      </c>
    </row>
    <row r="42" spans="1:25" ht="15.75" thickBot="1" x14ac:dyDescent="0.3">
      <c r="A42" s="29" t="s">
        <v>35</v>
      </c>
      <c r="B42" s="27">
        <v>42212</v>
      </c>
      <c r="C42" s="27">
        <v>42218</v>
      </c>
      <c r="D42" s="27">
        <v>42583</v>
      </c>
      <c r="E42" s="27">
        <v>42589</v>
      </c>
      <c r="F42" s="27">
        <v>42947</v>
      </c>
      <c r="G42" s="27">
        <v>42953</v>
      </c>
      <c r="H42" s="27">
        <v>43311</v>
      </c>
      <c r="I42" s="27">
        <v>43317</v>
      </c>
      <c r="J42" s="27">
        <v>43675</v>
      </c>
      <c r="K42" s="27">
        <v>43681</v>
      </c>
      <c r="L42" s="27">
        <v>44039</v>
      </c>
      <c r="M42" s="27">
        <v>44045</v>
      </c>
      <c r="N42" s="27">
        <v>44410</v>
      </c>
      <c r="O42" s="27">
        <v>44416</v>
      </c>
      <c r="P42" s="26">
        <v>44774</v>
      </c>
      <c r="Q42" s="26">
        <v>44780</v>
      </c>
      <c r="R42" s="27">
        <f t="shared" si="0"/>
        <v>45138</v>
      </c>
      <c r="S42" s="26">
        <f t="shared" si="2"/>
        <v>45144</v>
      </c>
      <c r="T42" s="27">
        <f t="shared" si="1"/>
        <v>45502</v>
      </c>
      <c r="U42" s="26">
        <f t="shared" si="3"/>
        <v>45508</v>
      </c>
      <c r="V42" s="27">
        <v>45866</v>
      </c>
      <c r="W42" s="26">
        <v>45872</v>
      </c>
      <c r="X42" s="27">
        <v>46230</v>
      </c>
      <c r="Y42" s="26">
        <v>46236</v>
      </c>
    </row>
    <row r="43" spans="1:25" ht="15.75" thickBot="1" x14ac:dyDescent="0.3">
      <c r="A43" s="29" t="s">
        <v>36</v>
      </c>
      <c r="B43" s="27">
        <v>42219</v>
      </c>
      <c r="C43" s="27">
        <v>42225</v>
      </c>
      <c r="D43" s="27">
        <v>42590</v>
      </c>
      <c r="E43" s="27">
        <v>42596</v>
      </c>
      <c r="F43" s="27">
        <v>42954</v>
      </c>
      <c r="G43" s="27">
        <v>42960</v>
      </c>
      <c r="H43" s="27">
        <v>43318</v>
      </c>
      <c r="I43" s="27">
        <v>43324</v>
      </c>
      <c r="J43" s="27">
        <v>43682</v>
      </c>
      <c r="K43" s="27">
        <v>43688</v>
      </c>
      <c r="L43" s="27">
        <v>44046</v>
      </c>
      <c r="M43" s="27">
        <v>44052</v>
      </c>
      <c r="N43" s="27">
        <v>44417</v>
      </c>
      <c r="O43" s="27">
        <v>44423</v>
      </c>
      <c r="P43" s="26">
        <v>44781</v>
      </c>
      <c r="Q43" s="26">
        <v>44787</v>
      </c>
      <c r="R43" s="27">
        <f t="shared" si="0"/>
        <v>45145</v>
      </c>
      <c r="S43" s="26">
        <f t="shared" si="2"/>
        <v>45151</v>
      </c>
      <c r="T43" s="27">
        <f t="shared" si="1"/>
        <v>45509</v>
      </c>
      <c r="U43" s="26">
        <f t="shared" si="3"/>
        <v>45515</v>
      </c>
      <c r="V43" s="27">
        <v>45873</v>
      </c>
      <c r="W43" s="26">
        <v>45879</v>
      </c>
      <c r="X43" s="27">
        <v>46237</v>
      </c>
      <c r="Y43" s="26">
        <v>46243</v>
      </c>
    </row>
    <row r="44" spans="1:25" ht="15.75" thickBot="1" x14ac:dyDescent="0.3">
      <c r="A44" s="29" t="s">
        <v>37</v>
      </c>
      <c r="B44" s="27">
        <v>42226</v>
      </c>
      <c r="C44" s="27">
        <v>42232</v>
      </c>
      <c r="D44" s="27">
        <v>42597</v>
      </c>
      <c r="E44" s="27">
        <v>42603</v>
      </c>
      <c r="F44" s="27">
        <v>42961</v>
      </c>
      <c r="G44" s="27">
        <v>42967</v>
      </c>
      <c r="H44" s="27">
        <v>43325</v>
      </c>
      <c r="I44" s="27">
        <v>43331</v>
      </c>
      <c r="J44" s="27">
        <v>43689</v>
      </c>
      <c r="K44" s="27">
        <v>43695</v>
      </c>
      <c r="L44" s="27">
        <v>44053</v>
      </c>
      <c r="M44" s="27">
        <v>44059</v>
      </c>
      <c r="N44" s="27">
        <v>44424</v>
      </c>
      <c r="O44" s="27">
        <v>44430</v>
      </c>
      <c r="P44" s="26">
        <v>44788</v>
      </c>
      <c r="Q44" s="26">
        <v>44794</v>
      </c>
      <c r="R44" s="27">
        <f t="shared" si="0"/>
        <v>45152</v>
      </c>
      <c r="S44" s="26">
        <f t="shared" si="2"/>
        <v>45158</v>
      </c>
      <c r="T44" s="27">
        <f t="shared" si="1"/>
        <v>45516</v>
      </c>
      <c r="U44" s="26">
        <f t="shared" si="3"/>
        <v>45522</v>
      </c>
      <c r="V44" s="27">
        <v>45880</v>
      </c>
      <c r="W44" s="26">
        <v>45886</v>
      </c>
      <c r="X44" s="27">
        <v>46244</v>
      </c>
      <c r="Y44" s="26">
        <v>46250</v>
      </c>
    </row>
    <row r="45" spans="1:25" ht="15.75" thickBot="1" x14ac:dyDescent="0.3">
      <c r="A45" s="29" t="s">
        <v>38</v>
      </c>
      <c r="B45" s="27">
        <v>42233</v>
      </c>
      <c r="C45" s="27">
        <v>42239</v>
      </c>
      <c r="D45" s="27">
        <v>42604</v>
      </c>
      <c r="E45" s="27">
        <v>42610</v>
      </c>
      <c r="F45" s="27">
        <v>42968</v>
      </c>
      <c r="G45" s="27">
        <v>42974</v>
      </c>
      <c r="H45" s="27">
        <v>43332</v>
      </c>
      <c r="I45" s="27">
        <v>43338</v>
      </c>
      <c r="J45" s="27">
        <v>43696</v>
      </c>
      <c r="K45" s="27">
        <v>43702</v>
      </c>
      <c r="L45" s="27">
        <v>44060</v>
      </c>
      <c r="M45" s="27">
        <v>44066</v>
      </c>
      <c r="N45" s="27">
        <v>44431</v>
      </c>
      <c r="O45" s="27">
        <v>44437</v>
      </c>
      <c r="P45" s="26">
        <v>44795</v>
      </c>
      <c r="Q45" s="26">
        <v>44801</v>
      </c>
      <c r="R45" s="27">
        <f t="shared" si="0"/>
        <v>45159</v>
      </c>
      <c r="S45" s="26">
        <f t="shared" si="2"/>
        <v>45165</v>
      </c>
      <c r="T45" s="27">
        <f t="shared" si="1"/>
        <v>45523</v>
      </c>
      <c r="U45" s="26">
        <f t="shared" si="3"/>
        <v>45529</v>
      </c>
      <c r="V45" s="27">
        <v>45887</v>
      </c>
      <c r="W45" s="26">
        <v>45893</v>
      </c>
      <c r="X45" s="27">
        <v>46251</v>
      </c>
      <c r="Y45" s="26">
        <v>46257</v>
      </c>
    </row>
    <row r="46" spans="1:25" ht="15.75" thickBot="1" x14ac:dyDescent="0.3">
      <c r="A46" s="29" t="s">
        <v>39</v>
      </c>
      <c r="B46" s="27">
        <v>42240</v>
      </c>
      <c r="C46" s="27">
        <v>42246</v>
      </c>
      <c r="D46" s="27">
        <v>42611</v>
      </c>
      <c r="E46" s="27">
        <v>42617</v>
      </c>
      <c r="F46" s="27">
        <v>42975</v>
      </c>
      <c r="G46" s="27">
        <v>42981</v>
      </c>
      <c r="H46" s="27">
        <v>43339</v>
      </c>
      <c r="I46" s="27">
        <v>43345</v>
      </c>
      <c r="J46" s="27">
        <v>43703</v>
      </c>
      <c r="K46" s="27">
        <v>43709</v>
      </c>
      <c r="L46" s="27">
        <v>44067</v>
      </c>
      <c r="M46" s="27">
        <v>44073</v>
      </c>
      <c r="N46" s="27">
        <v>44438</v>
      </c>
      <c r="O46" s="27">
        <v>44444</v>
      </c>
      <c r="P46" s="26">
        <v>44802</v>
      </c>
      <c r="Q46" s="26">
        <v>44808</v>
      </c>
      <c r="R46" s="27">
        <f t="shared" si="0"/>
        <v>45166</v>
      </c>
      <c r="S46" s="26">
        <f t="shared" si="2"/>
        <v>45172</v>
      </c>
      <c r="T46" s="27">
        <f t="shared" si="1"/>
        <v>45530</v>
      </c>
      <c r="U46" s="26">
        <f t="shared" si="3"/>
        <v>45536</v>
      </c>
      <c r="V46" s="27">
        <v>45894</v>
      </c>
      <c r="W46" s="26">
        <v>45900</v>
      </c>
      <c r="X46" s="27">
        <v>46258</v>
      </c>
      <c r="Y46" s="26">
        <v>46264</v>
      </c>
    </row>
    <row r="47" spans="1:25" ht="15.75" thickBot="1" x14ac:dyDescent="0.3">
      <c r="A47" s="29" t="s">
        <v>40</v>
      </c>
      <c r="B47" s="27">
        <v>42247</v>
      </c>
      <c r="C47" s="27">
        <v>42253</v>
      </c>
      <c r="D47" s="27">
        <v>42618</v>
      </c>
      <c r="E47" s="27">
        <v>42624</v>
      </c>
      <c r="F47" s="27">
        <v>42982</v>
      </c>
      <c r="G47" s="27">
        <v>42988</v>
      </c>
      <c r="H47" s="27">
        <v>43346</v>
      </c>
      <c r="I47" s="27">
        <v>43352</v>
      </c>
      <c r="J47" s="27">
        <v>43710</v>
      </c>
      <c r="K47" s="27">
        <v>43716</v>
      </c>
      <c r="L47" s="27">
        <v>44074</v>
      </c>
      <c r="M47" s="27">
        <v>44080</v>
      </c>
      <c r="N47" s="27">
        <v>44445</v>
      </c>
      <c r="O47" s="27">
        <v>44451</v>
      </c>
      <c r="P47" s="26">
        <v>44809</v>
      </c>
      <c r="Q47" s="26">
        <v>44815</v>
      </c>
      <c r="R47" s="27">
        <f t="shared" si="0"/>
        <v>45173</v>
      </c>
      <c r="S47" s="26">
        <f t="shared" si="2"/>
        <v>45179</v>
      </c>
      <c r="T47" s="27">
        <f t="shared" si="1"/>
        <v>45537</v>
      </c>
      <c r="U47" s="26">
        <f t="shared" si="3"/>
        <v>45543</v>
      </c>
      <c r="V47" s="27">
        <v>45901</v>
      </c>
      <c r="W47" s="26">
        <v>45907</v>
      </c>
      <c r="X47" s="26">
        <v>46265</v>
      </c>
      <c r="Y47" s="26">
        <v>46271</v>
      </c>
    </row>
    <row r="48" spans="1:25" ht="15.75" thickBot="1" x14ac:dyDescent="0.3">
      <c r="A48" s="29" t="s">
        <v>41</v>
      </c>
      <c r="B48" s="27">
        <v>42254</v>
      </c>
      <c r="C48" s="27">
        <v>42260</v>
      </c>
      <c r="D48" s="27">
        <v>42625</v>
      </c>
      <c r="E48" s="27">
        <v>42631</v>
      </c>
      <c r="F48" s="27">
        <v>42989</v>
      </c>
      <c r="G48" s="27">
        <v>42995</v>
      </c>
      <c r="H48" s="27">
        <v>43353</v>
      </c>
      <c r="I48" s="27">
        <v>43359</v>
      </c>
      <c r="J48" s="27">
        <v>43717</v>
      </c>
      <c r="K48" s="27">
        <v>43723</v>
      </c>
      <c r="L48" s="27">
        <v>44081</v>
      </c>
      <c r="M48" s="27">
        <v>44087</v>
      </c>
      <c r="N48" s="27">
        <v>44452</v>
      </c>
      <c r="O48" s="27">
        <v>44458</v>
      </c>
      <c r="P48" s="26">
        <v>44816</v>
      </c>
      <c r="Q48" s="26">
        <v>44822</v>
      </c>
      <c r="R48" s="27">
        <f t="shared" si="0"/>
        <v>45180</v>
      </c>
      <c r="S48" s="26">
        <f t="shared" si="2"/>
        <v>45186</v>
      </c>
      <c r="T48" s="27">
        <f t="shared" si="1"/>
        <v>45544</v>
      </c>
      <c r="U48" s="26">
        <f t="shared" si="3"/>
        <v>45550</v>
      </c>
      <c r="V48" s="27">
        <v>45908</v>
      </c>
      <c r="W48" s="26">
        <v>45914</v>
      </c>
      <c r="X48" s="27">
        <v>46272</v>
      </c>
      <c r="Y48" s="26">
        <v>46278</v>
      </c>
    </row>
    <row r="49" spans="1:25" ht="15.75" thickBot="1" x14ac:dyDescent="0.3">
      <c r="A49" s="29" t="s">
        <v>42</v>
      </c>
      <c r="B49" s="27">
        <v>42261</v>
      </c>
      <c r="C49" s="27">
        <v>42267</v>
      </c>
      <c r="D49" s="27">
        <v>42632</v>
      </c>
      <c r="E49" s="27">
        <v>42638</v>
      </c>
      <c r="F49" s="27">
        <v>42996</v>
      </c>
      <c r="G49" s="27">
        <v>43002</v>
      </c>
      <c r="H49" s="27">
        <v>43360</v>
      </c>
      <c r="I49" s="27">
        <v>43366</v>
      </c>
      <c r="J49" s="27">
        <v>43724</v>
      </c>
      <c r="K49" s="27">
        <v>43730</v>
      </c>
      <c r="L49" s="27">
        <v>44088</v>
      </c>
      <c r="M49" s="27">
        <v>44094</v>
      </c>
      <c r="N49" s="27">
        <v>44459</v>
      </c>
      <c r="O49" s="27">
        <v>44465</v>
      </c>
      <c r="P49" s="26">
        <v>44823</v>
      </c>
      <c r="Q49" s="26">
        <v>44829</v>
      </c>
      <c r="R49" s="27">
        <f t="shared" si="0"/>
        <v>45187</v>
      </c>
      <c r="S49" s="26">
        <f t="shared" si="2"/>
        <v>45193</v>
      </c>
      <c r="T49" s="27">
        <f t="shared" si="1"/>
        <v>45551</v>
      </c>
      <c r="U49" s="26">
        <f t="shared" si="3"/>
        <v>45557</v>
      </c>
      <c r="V49" s="27">
        <v>45915</v>
      </c>
      <c r="W49" s="26">
        <v>45921</v>
      </c>
      <c r="X49" s="27">
        <v>46279</v>
      </c>
      <c r="Y49" s="26">
        <v>46285</v>
      </c>
    </row>
    <row r="50" spans="1:25" ht="15.75" thickBot="1" x14ac:dyDescent="0.3">
      <c r="A50" s="29" t="s">
        <v>43</v>
      </c>
      <c r="B50" s="27">
        <v>42268</v>
      </c>
      <c r="C50" s="27">
        <v>42274</v>
      </c>
      <c r="D50" s="27">
        <v>42639</v>
      </c>
      <c r="E50" s="27">
        <v>42645</v>
      </c>
      <c r="F50" s="27">
        <v>43003</v>
      </c>
      <c r="G50" s="27">
        <v>43009</v>
      </c>
      <c r="H50" s="27">
        <v>43367</v>
      </c>
      <c r="I50" s="27">
        <v>43373</v>
      </c>
      <c r="J50" s="27">
        <v>43731</v>
      </c>
      <c r="K50" s="27">
        <v>43737</v>
      </c>
      <c r="L50" s="27">
        <v>44095</v>
      </c>
      <c r="M50" s="27">
        <v>44101</v>
      </c>
      <c r="N50" s="27">
        <v>44466</v>
      </c>
      <c r="O50" s="27">
        <v>44472</v>
      </c>
      <c r="P50" s="26">
        <v>44830</v>
      </c>
      <c r="Q50" s="26">
        <v>44836</v>
      </c>
      <c r="R50" s="27">
        <f t="shared" si="0"/>
        <v>45194</v>
      </c>
      <c r="S50" s="26">
        <f t="shared" si="2"/>
        <v>45200</v>
      </c>
      <c r="T50" s="27">
        <f t="shared" si="1"/>
        <v>45558</v>
      </c>
      <c r="U50" s="26">
        <f t="shared" si="3"/>
        <v>45564</v>
      </c>
      <c r="V50" s="27">
        <v>45922</v>
      </c>
      <c r="W50" s="26">
        <v>45928</v>
      </c>
      <c r="X50" s="27">
        <v>46286</v>
      </c>
      <c r="Y50" s="26">
        <v>46292</v>
      </c>
    </row>
    <row r="51" spans="1:25" ht="15.75" thickBot="1" x14ac:dyDescent="0.3">
      <c r="A51" s="29" t="s">
        <v>44</v>
      </c>
      <c r="B51" s="27">
        <v>42275</v>
      </c>
      <c r="C51" s="27">
        <v>42281</v>
      </c>
      <c r="D51" s="27">
        <v>42646</v>
      </c>
      <c r="E51" s="27">
        <v>42652</v>
      </c>
      <c r="F51" s="27">
        <v>43010</v>
      </c>
      <c r="G51" s="27">
        <v>43016</v>
      </c>
      <c r="H51" s="27">
        <v>43374</v>
      </c>
      <c r="I51" s="27">
        <v>43380</v>
      </c>
      <c r="J51" s="27">
        <v>43738</v>
      </c>
      <c r="K51" s="27">
        <v>43744</v>
      </c>
      <c r="L51" s="27">
        <v>44102</v>
      </c>
      <c r="M51" s="27">
        <v>44108</v>
      </c>
      <c r="N51" s="27">
        <v>44473</v>
      </c>
      <c r="O51" s="27">
        <v>44479</v>
      </c>
      <c r="P51" s="26">
        <v>44837</v>
      </c>
      <c r="Q51" s="26">
        <v>44843</v>
      </c>
      <c r="R51" s="27">
        <f t="shared" si="0"/>
        <v>45201</v>
      </c>
      <c r="S51" s="26">
        <f t="shared" si="2"/>
        <v>45207</v>
      </c>
      <c r="T51" s="27">
        <f t="shared" si="1"/>
        <v>45565</v>
      </c>
      <c r="U51" s="26">
        <f t="shared" si="3"/>
        <v>45571</v>
      </c>
      <c r="V51" s="27">
        <v>45929</v>
      </c>
      <c r="W51" s="26">
        <v>45935</v>
      </c>
      <c r="X51" s="27">
        <v>46293</v>
      </c>
      <c r="Y51" s="26">
        <v>46299</v>
      </c>
    </row>
    <row r="52" spans="1:25" ht="15.75" thickBot="1" x14ac:dyDescent="0.3">
      <c r="A52" s="29" t="s">
        <v>45</v>
      </c>
      <c r="B52" s="27">
        <v>42282</v>
      </c>
      <c r="C52" s="27">
        <v>42288</v>
      </c>
      <c r="D52" s="27">
        <v>42653</v>
      </c>
      <c r="E52" s="27">
        <v>42659</v>
      </c>
      <c r="F52" s="27">
        <v>43017</v>
      </c>
      <c r="G52" s="27">
        <v>43023</v>
      </c>
      <c r="H52" s="27">
        <v>43381</v>
      </c>
      <c r="I52" s="27">
        <v>43387</v>
      </c>
      <c r="J52" s="27">
        <v>43745</v>
      </c>
      <c r="K52" s="27">
        <v>43751</v>
      </c>
      <c r="L52" s="27">
        <v>44109</v>
      </c>
      <c r="M52" s="27">
        <v>44115</v>
      </c>
      <c r="N52" s="27">
        <v>44480</v>
      </c>
      <c r="O52" s="27">
        <v>44486</v>
      </c>
      <c r="P52" s="26">
        <v>44844</v>
      </c>
      <c r="Q52" s="26">
        <v>44850</v>
      </c>
      <c r="R52" s="27">
        <f t="shared" si="0"/>
        <v>45208</v>
      </c>
      <c r="S52" s="26">
        <f t="shared" si="2"/>
        <v>45214</v>
      </c>
      <c r="T52" s="27">
        <f t="shared" si="1"/>
        <v>45572</v>
      </c>
      <c r="U52" s="26">
        <f t="shared" si="3"/>
        <v>45578</v>
      </c>
      <c r="V52" s="27">
        <v>45936</v>
      </c>
      <c r="W52" s="26">
        <v>45942</v>
      </c>
      <c r="X52" s="27">
        <v>46300</v>
      </c>
      <c r="Y52" s="26">
        <v>46306</v>
      </c>
    </row>
    <row r="53" spans="1:25" ht="15.75" thickBot="1" x14ac:dyDescent="0.3">
      <c r="A53" s="29" t="s">
        <v>46</v>
      </c>
      <c r="B53" s="27">
        <v>42289</v>
      </c>
      <c r="C53" s="27">
        <v>42295</v>
      </c>
      <c r="D53" s="27">
        <v>42660</v>
      </c>
      <c r="E53" s="27">
        <v>42666</v>
      </c>
      <c r="F53" s="27">
        <v>43024</v>
      </c>
      <c r="G53" s="27">
        <v>43030</v>
      </c>
      <c r="H53" s="27">
        <v>43388</v>
      </c>
      <c r="I53" s="27">
        <v>43394</v>
      </c>
      <c r="J53" s="27">
        <v>43752</v>
      </c>
      <c r="K53" s="27">
        <v>43758</v>
      </c>
      <c r="L53" s="27">
        <v>44116</v>
      </c>
      <c r="M53" s="27">
        <v>44122</v>
      </c>
      <c r="N53" s="27">
        <v>44487</v>
      </c>
      <c r="O53" s="27">
        <v>44493</v>
      </c>
      <c r="P53" s="26">
        <v>44851</v>
      </c>
      <c r="Q53" s="26">
        <v>44857</v>
      </c>
      <c r="R53" s="27">
        <f t="shared" si="0"/>
        <v>45215</v>
      </c>
      <c r="S53" s="26">
        <f t="shared" si="2"/>
        <v>45221</v>
      </c>
      <c r="T53" s="27">
        <f t="shared" si="1"/>
        <v>45579</v>
      </c>
      <c r="U53" s="26">
        <f t="shared" si="3"/>
        <v>45585</v>
      </c>
      <c r="V53" s="27">
        <v>45943</v>
      </c>
      <c r="W53" s="26">
        <v>45949</v>
      </c>
      <c r="X53" s="27">
        <v>46307</v>
      </c>
      <c r="Y53" s="26">
        <v>46313</v>
      </c>
    </row>
    <row r="54" spans="1:25" ht="15.75" thickBot="1" x14ac:dyDescent="0.3">
      <c r="A54" s="29" t="s">
        <v>47</v>
      </c>
      <c r="B54" s="27">
        <v>42296</v>
      </c>
      <c r="C54" s="27">
        <v>42302</v>
      </c>
      <c r="D54" s="27">
        <v>42667</v>
      </c>
      <c r="E54" s="27">
        <v>42673</v>
      </c>
      <c r="F54" s="27">
        <v>43031</v>
      </c>
      <c r="G54" s="27">
        <v>43037</v>
      </c>
      <c r="H54" s="27">
        <v>43395</v>
      </c>
      <c r="I54" s="27">
        <v>43401</v>
      </c>
      <c r="J54" s="27">
        <v>43759</v>
      </c>
      <c r="K54" s="27">
        <v>43765</v>
      </c>
      <c r="L54" s="27">
        <v>44123</v>
      </c>
      <c r="M54" s="27">
        <v>44129</v>
      </c>
      <c r="N54" s="27">
        <v>44494</v>
      </c>
      <c r="O54" s="27">
        <v>44500</v>
      </c>
      <c r="P54" s="26">
        <v>44858</v>
      </c>
      <c r="Q54" s="26">
        <v>44864</v>
      </c>
      <c r="R54" s="27">
        <f t="shared" si="0"/>
        <v>45222</v>
      </c>
      <c r="S54" s="26">
        <f t="shared" si="2"/>
        <v>45228</v>
      </c>
      <c r="T54" s="27">
        <f t="shared" si="1"/>
        <v>45586</v>
      </c>
      <c r="U54" s="26">
        <f t="shared" si="3"/>
        <v>45592</v>
      </c>
      <c r="V54" s="27">
        <v>45950</v>
      </c>
      <c r="W54" s="26">
        <v>45956</v>
      </c>
      <c r="X54" s="27">
        <v>46314</v>
      </c>
      <c r="Y54" s="26">
        <v>46320</v>
      </c>
    </row>
    <row r="55" spans="1:25" ht="15.75" thickBot="1" x14ac:dyDescent="0.3">
      <c r="A55" s="29" t="s">
        <v>48</v>
      </c>
      <c r="B55" s="27">
        <v>42303</v>
      </c>
      <c r="C55" s="27">
        <v>42309</v>
      </c>
      <c r="D55" s="27">
        <v>42674</v>
      </c>
      <c r="E55" s="27">
        <v>42680</v>
      </c>
      <c r="F55" s="27">
        <v>43038</v>
      </c>
      <c r="G55" s="27">
        <v>43044</v>
      </c>
      <c r="H55" s="27">
        <v>43402</v>
      </c>
      <c r="I55" s="27">
        <v>43408</v>
      </c>
      <c r="J55" s="27">
        <v>43766</v>
      </c>
      <c r="K55" s="27">
        <v>43772</v>
      </c>
      <c r="L55" s="27">
        <v>44130</v>
      </c>
      <c r="M55" s="27">
        <v>44136</v>
      </c>
      <c r="N55" s="27">
        <v>44501</v>
      </c>
      <c r="O55" s="27">
        <v>44507</v>
      </c>
      <c r="P55" s="26">
        <v>44865</v>
      </c>
      <c r="Q55" s="26">
        <v>44871</v>
      </c>
      <c r="R55" s="27">
        <f t="shared" si="0"/>
        <v>45229</v>
      </c>
      <c r="S55" s="26">
        <f t="shared" si="2"/>
        <v>45235</v>
      </c>
      <c r="T55" s="27">
        <f t="shared" si="1"/>
        <v>45593</v>
      </c>
      <c r="U55" s="26">
        <f t="shared" si="3"/>
        <v>45599</v>
      </c>
      <c r="V55" s="27">
        <v>45957</v>
      </c>
      <c r="W55" s="26">
        <v>45963</v>
      </c>
      <c r="X55" s="27">
        <v>46321</v>
      </c>
      <c r="Y55" s="26">
        <v>46327</v>
      </c>
    </row>
    <row r="56" spans="1:25" ht="15.75" thickBot="1" x14ac:dyDescent="0.3">
      <c r="A56" s="29" t="s">
        <v>49</v>
      </c>
      <c r="B56" s="27">
        <v>42310</v>
      </c>
      <c r="C56" s="27">
        <v>42316</v>
      </c>
      <c r="D56" s="27">
        <v>42681</v>
      </c>
      <c r="E56" s="27">
        <v>42687</v>
      </c>
      <c r="F56" s="27">
        <v>43045</v>
      </c>
      <c r="G56" s="27">
        <v>43051</v>
      </c>
      <c r="H56" s="27">
        <v>43409</v>
      </c>
      <c r="I56" s="27">
        <v>43415</v>
      </c>
      <c r="J56" s="27">
        <v>43773</v>
      </c>
      <c r="K56" s="27">
        <v>43779</v>
      </c>
      <c r="L56" s="27">
        <v>44137</v>
      </c>
      <c r="M56" s="27">
        <v>44143</v>
      </c>
      <c r="N56" s="27">
        <v>44508</v>
      </c>
      <c r="O56" s="27">
        <v>44514</v>
      </c>
      <c r="P56" s="26">
        <v>44872</v>
      </c>
      <c r="Q56" s="26">
        <v>44878</v>
      </c>
      <c r="R56" s="27">
        <f t="shared" si="0"/>
        <v>45236</v>
      </c>
      <c r="S56" s="26">
        <f t="shared" si="2"/>
        <v>45242</v>
      </c>
      <c r="T56" s="27">
        <f t="shared" si="1"/>
        <v>45600</v>
      </c>
      <c r="U56" s="26">
        <f t="shared" si="3"/>
        <v>45606</v>
      </c>
      <c r="V56" s="27">
        <v>45964</v>
      </c>
      <c r="W56" s="26">
        <v>45970</v>
      </c>
      <c r="X56" s="27">
        <v>46328</v>
      </c>
      <c r="Y56" s="26">
        <v>46334</v>
      </c>
    </row>
    <row r="57" spans="1:25" ht="15.75" thickBot="1" x14ac:dyDescent="0.3">
      <c r="A57" s="29" t="s">
        <v>50</v>
      </c>
      <c r="B57" s="27">
        <v>42317</v>
      </c>
      <c r="C57" s="27">
        <v>42323</v>
      </c>
      <c r="D57" s="27">
        <v>42688</v>
      </c>
      <c r="E57" s="27">
        <v>42694</v>
      </c>
      <c r="F57" s="27">
        <v>43052</v>
      </c>
      <c r="G57" s="27">
        <v>43058</v>
      </c>
      <c r="H57" s="27">
        <v>43416</v>
      </c>
      <c r="I57" s="27">
        <v>43422</v>
      </c>
      <c r="J57" s="27">
        <v>43780</v>
      </c>
      <c r="K57" s="27">
        <v>43786</v>
      </c>
      <c r="L57" s="27">
        <v>44144</v>
      </c>
      <c r="M57" s="27">
        <v>44150</v>
      </c>
      <c r="N57" s="27">
        <v>44515</v>
      </c>
      <c r="O57" s="27">
        <v>44521</v>
      </c>
      <c r="P57" s="26">
        <v>44879</v>
      </c>
      <c r="Q57" s="26">
        <v>44885</v>
      </c>
      <c r="R57" s="27">
        <f t="shared" si="0"/>
        <v>45243</v>
      </c>
      <c r="S57" s="26">
        <f t="shared" si="2"/>
        <v>45249</v>
      </c>
      <c r="T57" s="27">
        <f t="shared" si="1"/>
        <v>45607</v>
      </c>
      <c r="U57" s="26">
        <f t="shared" si="3"/>
        <v>45613</v>
      </c>
      <c r="V57" s="27">
        <v>45971</v>
      </c>
      <c r="W57" s="26">
        <v>45977</v>
      </c>
      <c r="X57" s="27">
        <v>46335</v>
      </c>
      <c r="Y57" s="26">
        <v>46341</v>
      </c>
    </row>
    <row r="58" spans="1:25" ht="15.75" thickBot="1" x14ac:dyDescent="0.3">
      <c r="A58" s="29" t="s">
        <v>51</v>
      </c>
      <c r="B58" s="27">
        <v>42324</v>
      </c>
      <c r="C58" s="27">
        <v>42330</v>
      </c>
      <c r="D58" s="27">
        <v>42695</v>
      </c>
      <c r="E58" s="27">
        <v>42701</v>
      </c>
      <c r="F58" s="27">
        <v>43059</v>
      </c>
      <c r="G58" s="27">
        <v>43065</v>
      </c>
      <c r="H58" s="27">
        <v>43423</v>
      </c>
      <c r="I58" s="27">
        <v>43429</v>
      </c>
      <c r="J58" s="27">
        <v>43787</v>
      </c>
      <c r="K58" s="27">
        <v>43793</v>
      </c>
      <c r="L58" s="27">
        <v>44151</v>
      </c>
      <c r="M58" s="27">
        <v>44157</v>
      </c>
      <c r="N58" s="27">
        <v>44522</v>
      </c>
      <c r="O58" s="27">
        <v>44528</v>
      </c>
      <c r="P58" s="26">
        <v>44886</v>
      </c>
      <c r="Q58" s="26">
        <v>44892</v>
      </c>
      <c r="R58" s="27">
        <f t="shared" si="0"/>
        <v>45250</v>
      </c>
      <c r="S58" s="26">
        <f t="shared" si="2"/>
        <v>45256</v>
      </c>
      <c r="T58" s="27">
        <f t="shared" si="1"/>
        <v>45614</v>
      </c>
      <c r="U58" s="26">
        <f t="shared" si="3"/>
        <v>45620</v>
      </c>
      <c r="V58" s="27">
        <v>45978</v>
      </c>
      <c r="W58" s="26">
        <v>45984</v>
      </c>
      <c r="X58" s="27">
        <v>46342</v>
      </c>
      <c r="Y58" s="26">
        <v>46348</v>
      </c>
    </row>
    <row r="59" spans="1:25" ht="15.75" thickBot="1" x14ac:dyDescent="0.3">
      <c r="A59" s="29" t="s">
        <v>52</v>
      </c>
      <c r="B59" s="27">
        <v>42331</v>
      </c>
      <c r="C59" s="27">
        <v>42337</v>
      </c>
      <c r="D59" s="27">
        <v>42702</v>
      </c>
      <c r="E59" s="27">
        <v>42708</v>
      </c>
      <c r="F59" s="27">
        <v>43066</v>
      </c>
      <c r="G59" s="27">
        <v>43072</v>
      </c>
      <c r="H59" s="27">
        <v>43430</v>
      </c>
      <c r="I59" s="27">
        <v>43436</v>
      </c>
      <c r="J59" s="27">
        <v>43794</v>
      </c>
      <c r="K59" s="27">
        <v>43800</v>
      </c>
      <c r="L59" s="27">
        <v>44158</v>
      </c>
      <c r="M59" s="27">
        <v>44164</v>
      </c>
      <c r="N59" s="27">
        <v>44529</v>
      </c>
      <c r="O59" s="27">
        <v>44535</v>
      </c>
      <c r="P59" s="26">
        <v>44893</v>
      </c>
      <c r="Q59" s="26">
        <v>44899</v>
      </c>
      <c r="R59" s="27">
        <f t="shared" si="0"/>
        <v>45257</v>
      </c>
      <c r="S59" s="26">
        <f t="shared" si="2"/>
        <v>45263</v>
      </c>
      <c r="T59" s="27">
        <f t="shared" si="1"/>
        <v>45621</v>
      </c>
      <c r="U59" s="26">
        <f t="shared" si="3"/>
        <v>45627</v>
      </c>
      <c r="V59" s="27">
        <v>45985</v>
      </c>
      <c r="W59" s="26">
        <v>45991</v>
      </c>
      <c r="X59" s="27">
        <v>46349</v>
      </c>
      <c r="Y59" s="26">
        <v>46355</v>
      </c>
    </row>
    <row r="60" spans="1:25" ht="15.75" thickBot="1" x14ac:dyDescent="0.3">
      <c r="A60" s="29" t="s">
        <v>53</v>
      </c>
      <c r="B60" s="27">
        <v>42338</v>
      </c>
      <c r="C60" s="27">
        <v>42344</v>
      </c>
      <c r="D60" s="27">
        <v>42709</v>
      </c>
      <c r="E60" s="27">
        <v>42715</v>
      </c>
      <c r="F60" s="27">
        <v>43073</v>
      </c>
      <c r="G60" s="27">
        <v>43079</v>
      </c>
      <c r="H60" s="27">
        <v>43437</v>
      </c>
      <c r="I60" s="27">
        <v>43443</v>
      </c>
      <c r="J60" s="27">
        <v>43801</v>
      </c>
      <c r="K60" s="27">
        <v>43807</v>
      </c>
      <c r="L60" s="27">
        <v>44165</v>
      </c>
      <c r="M60" s="27">
        <v>44171</v>
      </c>
      <c r="N60" s="27">
        <v>44536</v>
      </c>
      <c r="O60" s="27">
        <v>44542</v>
      </c>
      <c r="P60" s="26">
        <v>44900</v>
      </c>
      <c r="Q60" s="26">
        <v>44906</v>
      </c>
      <c r="R60" s="27">
        <f t="shared" si="0"/>
        <v>45264</v>
      </c>
      <c r="S60" s="26">
        <f t="shared" si="2"/>
        <v>45270</v>
      </c>
      <c r="T60" s="27">
        <f t="shared" si="1"/>
        <v>45628</v>
      </c>
      <c r="U60" s="26">
        <f t="shared" si="3"/>
        <v>45634</v>
      </c>
      <c r="V60" s="27">
        <v>45992</v>
      </c>
      <c r="W60" s="26">
        <v>45998</v>
      </c>
      <c r="X60" s="26">
        <v>46356</v>
      </c>
      <c r="Y60" s="26">
        <v>46362</v>
      </c>
    </row>
    <row r="61" spans="1:25" ht="15.75" thickBot="1" x14ac:dyDescent="0.3">
      <c r="A61" s="29" t="s">
        <v>54</v>
      </c>
      <c r="B61" s="27">
        <v>42345</v>
      </c>
      <c r="C61" s="27">
        <v>42351</v>
      </c>
      <c r="D61" s="27">
        <v>42716</v>
      </c>
      <c r="E61" s="27">
        <v>42722</v>
      </c>
      <c r="F61" s="27">
        <v>43080</v>
      </c>
      <c r="G61" s="27">
        <v>43086</v>
      </c>
      <c r="H61" s="27">
        <v>43444</v>
      </c>
      <c r="I61" s="27">
        <v>43450</v>
      </c>
      <c r="J61" s="27">
        <v>43808</v>
      </c>
      <c r="K61" s="27">
        <v>43814</v>
      </c>
      <c r="L61" s="27">
        <v>44172</v>
      </c>
      <c r="M61" s="27">
        <v>44178</v>
      </c>
      <c r="N61" s="27">
        <v>44543</v>
      </c>
      <c r="O61" s="27">
        <v>44549</v>
      </c>
      <c r="P61" s="26">
        <v>44907</v>
      </c>
      <c r="Q61" s="26">
        <v>44913</v>
      </c>
      <c r="R61" s="27">
        <f t="shared" si="0"/>
        <v>45271</v>
      </c>
      <c r="S61" s="26">
        <f t="shared" si="2"/>
        <v>45277</v>
      </c>
      <c r="T61" s="27">
        <f t="shared" si="1"/>
        <v>45635</v>
      </c>
      <c r="U61" s="26">
        <f t="shared" si="3"/>
        <v>45641</v>
      </c>
      <c r="V61" s="27">
        <v>45999</v>
      </c>
      <c r="W61" s="26">
        <v>46005</v>
      </c>
      <c r="X61" s="27">
        <v>46363</v>
      </c>
      <c r="Y61" s="26">
        <v>46369</v>
      </c>
    </row>
    <row r="62" spans="1:25" ht="15.75" thickBot="1" x14ac:dyDescent="0.3">
      <c r="A62" s="29" t="s">
        <v>55</v>
      </c>
      <c r="B62" s="27">
        <v>42352</v>
      </c>
      <c r="C62" s="27">
        <v>42358</v>
      </c>
      <c r="D62" s="27">
        <v>42723</v>
      </c>
      <c r="E62" s="27">
        <v>42729</v>
      </c>
      <c r="F62" s="27">
        <v>43087</v>
      </c>
      <c r="G62" s="27">
        <v>43093</v>
      </c>
      <c r="H62" s="27">
        <v>43451</v>
      </c>
      <c r="I62" s="27">
        <v>43457</v>
      </c>
      <c r="J62" s="27">
        <v>43815</v>
      </c>
      <c r="K62" s="27">
        <v>43821</v>
      </c>
      <c r="L62" s="27">
        <v>44179</v>
      </c>
      <c r="M62" s="27">
        <v>44185</v>
      </c>
      <c r="N62" s="27">
        <v>44550</v>
      </c>
      <c r="O62" s="27">
        <v>44556</v>
      </c>
      <c r="P62" s="26">
        <v>44914</v>
      </c>
      <c r="Q62" s="26">
        <v>44920</v>
      </c>
      <c r="R62" s="27">
        <f t="shared" si="0"/>
        <v>45278</v>
      </c>
      <c r="S62" s="26">
        <f t="shared" si="2"/>
        <v>45284</v>
      </c>
      <c r="T62" s="27">
        <f t="shared" si="1"/>
        <v>45642</v>
      </c>
      <c r="U62" s="26">
        <f t="shared" si="3"/>
        <v>45648</v>
      </c>
      <c r="V62" s="27">
        <v>46006</v>
      </c>
      <c r="W62" s="26">
        <v>46012</v>
      </c>
      <c r="X62" s="27">
        <v>46370</v>
      </c>
      <c r="Y62" s="26">
        <v>46376</v>
      </c>
    </row>
    <row r="63" spans="1:25" ht="15.75" thickBot="1" x14ac:dyDescent="0.3">
      <c r="A63" s="29" t="s">
        <v>56</v>
      </c>
      <c r="B63" s="27">
        <v>42359</v>
      </c>
      <c r="C63" s="27">
        <v>42365</v>
      </c>
      <c r="D63" s="27">
        <v>42730</v>
      </c>
      <c r="E63" s="27">
        <v>42736</v>
      </c>
      <c r="F63" s="27">
        <v>43094</v>
      </c>
      <c r="G63" s="27">
        <v>43100</v>
      </c>
      <c r="H63" s="27">
        <v>43458</v>
      </c>
      <c r="I63" s="27">
        <v>43464</v>
      </c>
      <c r="J63" s="27">
        <v>43822</v>
      </c>
      <c r="K63" s="27">
        <v>43828</v>
      </c>
      <c r="L63" s="27">
        <v>44186</v>
      </c>
      <c r="M63" s="27">
        <v>44192</v>
      </c>
      <c r="N63" s="27">
        <v>44557</v>
      </c>
      <c r="O63" s="27">
        <v>44563</v>
      </c>
      <c r="P63" s="26">
        <v>44921</v>
      </c>
      <c r="Q63" s="26">
        <v>44927</v>
      </c>
      <c r="R63" s="27">
        <f t="shared" si="0"/>
        <v>45285</v>
      </c>
      <c r="S63" s="26">
        <f t="shared" si="2"/>
        <v>45291</v>
      </c>
      <c r="T63" s="27">
        <f t="shared" si="1"/>
        <v>45649</v>
      </c>
      <c r="U63" s="26">
        <f t="shared" si="3"/>
        <v>45655</v>
      </c>
      <c r="V63" s="27">
        <v>46013</v>
      </c>
      <c r="W63" s="26">
        <v>46019</v>
      </c>
      <c r="X63" s="27">
        <v>46377</v>
      </c>
      <c r="Y63" s="26">
        <v>46383</v>
      </c>
    </row>
    <row r="64" spans="1:25" ht="15.75" thickBot="1" x14ac:dyDescent="0.3">
      <c r="A64" s="29" t="s">
        <v>57</v>
      </c>
      <c r="B64" s="27">
        <v>42366</v>
      </c>
      <c r="C64" s="27">
        <v>42372</v>
      </c>
      <c r="D64" s="27"/>
      <c r="E64" s="27"/>
      <c r="F64" s="27"/>
      <c r="G64" s="27"/>
      <c r="H64" s="27"/>
      <c r="I64" s="27"/>
      <c r="J64" s="27"/>
      <c r="K64" s="27"/>
      <c r="L64" s="27">
        <f>+L63+7</f>
        <v>44193</v>
      </c>
      <c r="M64" s="27">
        <f>+M63+7</f>
        <v>44199</v>
      </c>
      <c r="N64" s="27"/>
      <c r="O64" s="27"/>
      <c r="P64" s="27"/>
      <c r="Q64" s="27"/>
      <c r="R64" s="27"/>
      <c r="S64" s="27"/>
      <c r="T64" s="27"/>
      <c r="U64" s="27"/>
      <c r="V64" s="27"/>
      <c r="W64" s="26"/>
      <c r="X64" s="26">
        <v>46384</v>
      </c>
      <c r="Y64" s="26">
        <v>46390</v>
      </c>
    </row>
    <row r="66" spans="1:1" x14ac:dyDescent="0.25">
      <c r="A66" s="33" t="s">
        <v>558</v>
      </c>
    </row>
  </sheetData>
  <mergeCells count="16">
    <mergeCell ref="X10:Y10"/>
    <mergeCell ref="A6:Y7"/>
    <mergeCell ref="A8:Y8"/>
    <mergeCell ref="A9:Y9"/>
    <mergeCell ref="V10:W10"/>
    <mergeCell ref="T10:U10"/>
    <mergeCell ref="N10:O10"/>
    <mergeCell ref="P10:Q10"/>
    <mergeCell ref="R10:S10"/>
    <mergeCell ref="A10:A11"/>
    <mergeCell ref="B10:C10"/>
    <mergeCell ref="D10:E10"/>
    <mergeCell ref="F10:G10"/>
    <mergeCell ref="H10:I10"/>
    <mergeCell ref="J10:K10"/>
    <mergeCell ref="L10:M10"/>
  </mergeCells>
  <hyperlinks>
    <hyperlink ref="A66" r:id="rId1" xr:uid="{6541EEAE-7B87-4418-B2FF-99B78F5D1D4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608"/>
  <sheetViews>
    <sheetView showGridLines="0" tabSelected="1" zoomScale="70" zoomScaleNormal="70" workbookViewId="0">
      <pane xSplit="2" ySplit="12" topLeftCell="C527" activePane="bottomRight" state="frozen"/>
      <selection pane="topRight" activeCell="C1" sqref="C1"/>
      <selection pane="bottomLeft" activeCell="A12" sqref="A12"/>
      <selection pane="bottomRight" activeCell="E585" sqref="E585"/>
    </sheetView>
  </sheetViews>
  <sheetFormatPr baseColWidth="10" defaultColWidth="11.42578125" defaultRowHeight="14.25" x14ac:dyDescent="0.25"/>
  <cols>
    <col min="1" max="1" width="11.42578125" style="1"/>
    <col min="2" max="2" width="14.28515625" style="1" customWidth="1"/>
    <col min="3" max="5" width="11.42578125" style="2"/>
    <col min="6" max="6" width="14" style="2" bestFit="1" customWidth="1"/>
    <col min="7" max="9" width="11.42578125" style="2"/>
    <col min="10" max="10" width="14" style="2" bestFit="1" customWidth="1"/>
    <col min="11" max="13" width="11.42578125" style="2"/>
    <col min="14" max="14" width="14" style="2" bestFit="1" customWidth="1"/>
    <col min="15" max="16384" width="11.42578125" style="2"/>
  </cols>
  <sheetData>
    <row r="2" spans="1:14" ht="15" x14ac:dyDescent="0.25"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x14ac:dyDescent="0.25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x14ac:dyDescent="0.25"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6" spans="1:14" x14ac:dyDescent="0.25">
      <c r="A6" s="35" t="s">
        <v>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4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pans="1:14" ht="17.25" x14ac:dyDescent="0.25">
      <c r="A8" s="36" t="s">
        <v>58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</row>
    <row r="9" spans="1:14" ht="17.25" x14ac:dyDescent="0.25">
      <c r="A9" s="36" t="s">
        <v>59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</row>
    <row r="10" spans="1:14" ht="14.25" customHeight="1" x14ac:dyDescent="0.25">
      <c r="A10" s="37" t="s">
        <v>559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</row>
    <row r="11" spans="1:14" x14ac:dyDescent="0.25">
      <c r="A11" s="41"/>
      <c r="B11" s="41"/>
      <c r="C11" s="43" t="s">
        <v>60</v>
      </c>
      <c r="D11" s="43"/>
      <c r="E11" s="43"/>
      <c r="F11" s="43"/>
      <c r="G11" s="43" t="s">
        <v>61</v>
      </c>
      <c r="H11" s="43"/>
      <c r="I11" s="43"/>
      <c r="J11" s="43"/>
      <c r="K11" s="43" t="s">
        <v>62</v>
      </c>
      <c r="L11" s="43"/>
      <c r="M11" s="43"/>
      <c r="N11" s="43"/>
    </row>
    <row r="12" spans="1:14" x14ac:dyDescent="0.25">
      <c r="A12" s="42"/>
      <c r="B12" s="42"/>
      <c r="C12" s="7" t="s">
        <v>63</v>
      </c>
      <c r="D12" s="7" t="s">
        <v>64</v>
      </c>
      <c r="E12" s="7" t="s">
        <v>65</v>
      </c>
      <c r="F12" s="7" t="s">
        <v>66</v>
      </c>
      <c r="G12" s="7" t="s">
        <v>63</v>
      </c>
      <c r="H12" s="7" t="s">
        <v>64</v>
      </c>
      <c r="I12" s="7" t="s">
        <v>65</v>
      </c>
      <c r="J12" s="7" t="s">
        <v>66</v>
      </c>
      <c r="K12" s="7" t="s">
        <v>63</v>
      </c>
      <c r="L12" s="7" t="s">
        <v>64</v>
      </c>
      <c r="M12" s="7" t="s">
        <v>65</v>
      </c>
      <c r="N12" s="7" t="s">
        <v>66</v>
      </c>
    </row>
    <row r="13" spans="1:14" x14ac:dyDescent="0.25">
      <c r="A13" s="5">
        <v>2015</v>
      </c>
      <c r="B13" s="6" t="s">
        <v>63</v>
      </c>
      <c r="C13" s="8">
        <v>9653</v>
      </c>
      <c r="D13" s="8">
        <v>5042</v>
      </c>
      <c r="E13" s="8">
        <v>4611</v>
      </c>
      <c r="F13" s="8">
        <v>0</v>
      </c>
      <c r="G13" s="8">
        <v>1031</v>
      </c>
      <c r="H13" s="8">
        <v>819</v>
      </c>
      <c r="I13" s="8">
        <v>212</v>
      </c>
      <c r="J13" s="8">
        <v>0</v>
      </c>
      <c r="K13" s="8">
        <v>57</v>
      </c>
      <c r="L13" s="8">
        <v>39</v>
      </c>
      <c r="M13" s="8">
        <v>18</v>
      </c>
      <c r="N13" s="8">
        <v>0</v>
      </c>
    </row>
    <row r="14" spans="1:14" x14ac:dyDescent="0.25">
      <c r="A14" s="4"/>
      <c r="B14" s="3" t="s">
        <v>67</v>
      </c>
      <c r="C14" s="12">
        <v>219</v>
      </c>
      <c r="D14" s="12">
        <v>114</v>
      </c>
      <c r="E14" s="12">
        <v>105</v>
      </c>
      <c r="F14" s="12">
        <v>0</v>
      </c>
      <c r="G14" s="12">
        <v>37</v>
      </c>
      <c r="H14" s="12">
        <v>34</v>
      </c>
      <c r="I14" s="12">
        <v>3</v>
      </c>
      <c r="J14" s="12">
        <v>0</v>
      </c>
      <c r="K14" s="12">
        <v>1</v>
      </c>
      <c r="L14" s="12">
        <v>0</v>
      </c>
      <c r="M14" s="12">
        <v>1</v>
      </c>
      <c r="N14" s="12">
        <v>0</v>
      </c>
    </row>
    <row r="15" spans="1:14" x14ac:dyDescent="0.25">
      <c r="A15" s="5"/>
      <c r="B15" s="6" t="s">
        <v>68</v>
      </c>
      <c r="C15" s="8">
        <v>194</v>
      </c>
      <c r="D15" s="8">
        <v>97</v>
      </c>
      <c r="E15" s="8">
        <v>97</v>
      </c>
      <c r="F15" s="8">
        <v>0</v>
      </c>
      <c r="G15" s="8">
        <v>24</v>
      </c>
      <c r="H15" s="8">
        <v>20</v>
      </c>
      <c r="I15" s="8">
        <v>4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</row>
    <row r="16" spans="1:14" x14ac:dyDescent="0.25">
      <c r="A16" s="4"/>
      <c r="B16" s="3" t="s">
        <v>69</v>
      </c>
      <c r="C16" s="12">
        <v>190</v>
      </c>
      <c r="D16" s="12">
        <v>111</v>
      </c>
      <c r="E16" s="12">
        <v>79</v>
      </c>
      <c r="F16" s="12">
        <v>0</v>
      </c>
      <c r="G16" s="12">
        <v>24</v>
      </c>
      <c r="H16" s="12">
        <v>21</v>
      </c>
      <c r="I16" s="12">
        <v>3</v>
      </c>
      <c r="J16" s="12">
        <v>0</v>
      </c>
      <c r="K16" s="12">
        <v>2</v>
      </c>
      <c r="L16" s="12">
        <v>0</v>
      </c>
      <c r="M16" s="12">
        <v>2</v>
      </c>
      <c r="N16" s="12">
        <v>0</v>
      </c>
    </row>
    <row r="17" spans="1:14" x14ac:dyDescent="0.25">
      <c r="A17" s="5"/>
      <c r="B17" s="6" t="s">
        <v>70</v>
      </c>
      <c r="C17" s="8">
        <v>193</v>
      </c>
      <c r="D17" s="8">
        <v>96</v>
      </c>
      <c r="E17" s="8">
        <v>97</v>
      </c>
      <c r="F17" s="8">
        <v>0</v>
      </c>
      <c r="G17" s="8">
        <v>14</v>
      </c>
      <c r="H17" s="8">
        <v>13</v>
      </c>
      <c r="I17" s="8">
        <v>1</v>
      </c>
      <c r="J17" s="8">
        <v>0</v>
      </c>
      <c r="K17" s="8">
        <v>1</v>
      </c>
      <c r="L17" s="8">
        <v>0</v>
      </c>
      <c r="M17" s="8">
        <v>1</v>
      </c>
      <c r="N17" s="8">
        <v>0</v>
      </c>
    </row>
    <row r="18" spans="1:14" x14ac:dyDescent="0.25">
      <c r="A18" s="4"/>
      <c r="B18" s="3" t="s">
        <v>71</v>
      </c>
      <c r="C18" s="12">
        <v>185</v>
      </c>
      <c r="D18" s="12">
        <v>101</v>
      </c>
      <c r="E18" s="12">
        <v>84</v>
      </c>
      <c r="F18" s="12">
        <v>0</v>
      </c>
      <c r="G18" s="12">
        <v>15</v>
      </c>
      <c r="H18" s="12">
        <v>12</v>
      </c>
      <c r="I18" s="12">
        <v>3</v>
      </c>
      <c r="J18" s="12">
        <v>0</v>
      </c>
      <c r="K18" s="12">
        <v>1</v>
      </c>
      <c r="L18" s="12">
        <v>1</v>
      </c>
      <c r="M18" s="12">
        <v>0</v>
      </c>
      <c r="N18" s="12">
        <v>0</v>
      </c>
    </row>
    <row r="19" spans="1:14" x14ac:dyDescent="0.25">
      <c r="A19" s="5"/>
      <c r="B19" s="6" t="s">
        <v>72</v>
      </c>
      <c r="C19" s="8">
        <v>194</v>
      </c>
      <c r="D19" s="8">
        <v>94</v>
      </c>
      <c r="E19" s="8">
        <v>100</v>
      </c>
      <c r="F19" s="8">
        <v>0</v>
      </c>
      <c r="G19" s="8">
        <v>22</v>
      </c>
      <c r="H19" s="8">
        <v>17</v>
      </c>
      <c r="I19" s="8">
        <v>5</v>
      </c>
      <c r="J19" s="8">
        <v>0</v>
      </c>
      <c r="K19" s="8">
        <v>1</v>
      </c>
      <c r="L19" s="8">
        <v>1</v>
      </c>
      <c r="M19" s="8">
        <v>0</v>
      </c>
      <c r="N19" s="8">
        <v>0</v>
      </c>
    </row>
    <row r="20" spans="1:14" x14ac:dyDescent="0.25">
      <c r="A20" s="4"/>
      <c r="B20" s="3" t="s">
        <v>73</v>
      </c>
      <c r="C20" s="12">
        <v>167</v>
      </c>
      <c r="D20" s="12">
        <v>83</v>
      </c>
      <c r="E20" s="12">
        <v>84</v>
      </c>
      <c r="F20" s="12">
        <v>0</v>
      </c>
      <c r="G20" s="12">
        <v>8</v>
      </c>
      <c r="H20" s="12">
        <v>4</v>
      </c>
      <c r="I20" s="12">
        <v>4</v>
      </c>
      <c r="J20" s="12">
        <v>0</v>
      </c>
      <c r="K20" s="12">
        <v>1</v>
      </c>
      <c r="L20" s="12">
        <v>1</v>
      </c>
      <c r="M20" s="12">
        <v>0</v>
      </c>
      <c r="N20" s="12">
        <v>0</v>
      </c>
    </row>
    <row r="21" spans="1:14" x14ac:dyDescent="0.25">
      <c r="A21" s="5"/>
      <c r="B21" s="6" t="s">
        <v>74</v>
      </c>
      <c r="C21" s="8">
        <v>170</v>
      </c>
      <c r="D21" s="8">
        <v>97</v>
      </c>
      <c r="E21" s="8">
        <v>73</v>
      </c>
      <c r="F21" s="8">
        <v>0</v>
      </c>
      <c r="G21" s="8">
        <v>20</v>
      </c>
      <c r="H21" s="8">
        <v>13</v>
      </c>
      <c r="I21" s="8">
        <v>7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</row>
    <row r="22" spans="1:14" x14ac:dyDescent="0.25">
      <c r="A22" s="4"/>
      <c r="B22" s="3" t="s">
        <v>75</v>
      </c>
      <c r="C22" s="12">
        <v>175</v>
      </c>
      <c r="D22" s="12">
        <v>90</v>
      </c>
      <c r="E22" s="12">
        <v>85</v>
      </c>
      <c r="F22" s="12">
        <v>0</v>
      </c>
      <c r="G22" s="12">
        <v>32</v>
      </c>
      <c r="H22" s="12">
        <v>25</v>
      </c>
      <c r="I22" s="12">
        <v>7</v>
      </c>
      <c r="J22" s="12">
        <v>0</v>
      </c>
      <c r="K22" s="12">
        <v>3</v>
      </c>
      <c r="L22" s="12">
        <v>1</v>
      </c>
      <c r="M22" s="12">
        <v>2</v>
      </c>
      <c r="N22" s="12">
        <v>0</v>
      </c>
    </row>
    <row r="23" spans="1:14" x14ac:dyDescent="0.25">
      <c r="A23" s="5"/>
      <c r="B23" s="6" t="s">
        <v>14</v>
      </c>
      <c r="C23" s="8">
        <v>175</v>
      </c>
      <c r="D23" s="8">
        <v>96</v>
      </c>
      <c r="E23" s="8">
        <v>79</v>
      </c>
      <c r="F23" s="8">
        <v>0</v>
      </c>
      <c r="G23" s="8">
        <v>21</v>
      </c>
      <c r="H23" s="8">
        <v>18</v>
      </c>
      <c r="I23" s="8">
        <v>3</v>
      </c>
      <c r="J23" s="8">
        <v>0</v>
      </c>
      <c r="K23" s="8">
        <v>1</v>
      </c>
      <c r="L23" s="8">
        <v>1</v>
      </c>
      <c r="M23" s="8">
        <v>0</v>
      </c>
      <c r="N23" s="8">
        <v>0</v>
      </c>
    </row>
    <row r="24" spans="1:14" x14ac:dyDescent="0.25">
      <c r="A24" s="4"/>
      <c r="B24" s="3" t="s">
        <v>15</v>
      </c>
      <c r="C24" s="12">
        <v>187</v>
      </c>
      <c r="D24" s="12">
        <v>89</v>
      </c>
      <c r="E24" s="12">
        <v>98</v>
      </c>
      <c r="F24" s="12">
        <v>0</v>
      </c>
      <c r="G24" s="12">
        <v>16</v>
      </c>
      <c r="H24" s="12">
        <v>9</v>
      </c>
      <c r="I24" s="12">
        <v>7</v>
      </c>
      <c r="J24" s="12">
        <v>0</v>
      </c>
      <c r="K24" s="12">
        <v>1</v>
      </c>
      <c r="L24" s="12">
        <v>1</v>
      </c>
      <c r="M24" s="12">
        <v>0</v>
      </c>
      <c r="N24" s="12">
        <v>0</v>
      </c>
    </row>
    <row r="25" spans="1:14" x14ac:dyDescent="0.25">
      <c r="A25" s="5"/>
      <c r="B25" s="6" t="s">
        <v>16</v>
      </c>
      <c r="C25" s="8">
        <v>184</v>
      </c>
      <c r="D25" s="8">
        <v>102</v>
      </c>
      <c r="E25" s="8">
        <v>82</v>
      </c>
      <c r="F25" s="8">
        <v>0</v>
      </c>
      <c r="G25" s="8">
        <v>23</v>
      </c>
      <c r="H25" s="8">
        <v>18</v>
      </c>
      <c r="I25" s="8">
        <v>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</row>
    <row r="26" spans="1:14" x14ac:dyDescent="0.25">
      <c r="A26" s="4"/>
      <c r="B26" s="3" t="s">
        <v>17</v>
      </c>
      <c r="C26" s="12">
        <v>174</v>
      </c>
      <c r="D26" s="12">
        <v>92</v>
      </c>
      <c r="E26" s="12">
        <v>82</v>
      </c>
      <c r="F26" s="12">
        <v>0</v>
      </c>
      <c r="G26" s="12">
        <v>18</v>
      </c>
      <c r="H26" s="12">
        <v>15</v>
      </c>
      <c r="I26" s="12">
        <v>3</v>
      </c>
      <c r="J26" s="12">
        <v>0</v>
      </c>
      <c r="K26" s="12">
        <v>2</v>
      </c>
      <c r="L26" s="12">
        <v>1</v>
      </c>
      <c r="M26" s="12">
        <v>1</v>
      </c>
      <c r="N26" s="12">
        <v>0</v>
      </c>
    </row>
    <row r="27" spans="1:14" x14ac:dyDescent="0.25">
      <c r="A27" s="5"/>
      <c r="B27" s="6" t="s">
        <v>18</v>
      </c>
      <c r="C27" s="8">
        <v>172</v>
      </c>
      <c r="D27" s="8">
        <v>103</v>
      </c>
      <c r="E27" s="8">
        <v>69</v>
      </c>
      <c r="F27" s="8">
        <v>0</v>
      </c>
      <c r="G27" s="8">
        <v>23</v>
      </c>
      <c r="H27" s="8">
        <v>18</v>
      </c>
      <c r="I27" s="8">
        <v>5</v>
      </c>
      <c r="J27" s="8">
        <v>0</v>
      </c>
      <c r="K27" s="8">
        <v>3</v>
      </c>
      <c r="L27" s="8">
        <v>2</v>
      </c>
      <c r="M27" s="8">
        <v>1</v>
      </c>
      <c r="N27" s="8">
        <v>0</v>
      </c>
    </row>
    <row r="28" spans="1:14" x14ac:dyDescent="0.25">
      <c r="A28" s="4"/>
      <c r="B28" s="3" t="s">
        <v>19</v>
      </c>
      <c r="C28" s="12">
        <v>171</v>
      </c>
      <c r="D28" s="12">
        <v>87</v>
      </c>
      <c r="E28" s="12">
        <v>84</v>
      </c>
      <c r="F28" s="12">
        <v>0</v>
      </c>
      <c r="G28" s="12">
        <v>16</v>
      </c>
      <c r="H28" s="12">
        <v>11</v>
      </c>
      <c r="I28" s="12">
        <v>5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</row>
    <row r="29" spans="1:14" x14ac:dyDescent="0.25">
      <c r="A29" s="5"/>
      <c r="B29" s="6" t="s">
        <v>20</v>
      </c>
      <c r="C29" s="8">
        <v>172</v>
      </c>
      <c r="D29" s="8">
        <v>78</v>
      </c>
      <c r="E29" s="8">
        <v>94</v>
      </c>
      <c r="F29" s="8">
        <v>0</v>
      </c>
      <c r="G29" s="8">
        <v>17</v>
      </c>
      <c r="H29" s="8">
        <v>12</v>
      </c>
      <c r="I29" s="8">
        <v>5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</row>
    <row r="30" spans="1:14" x14ac:dyDescent="0.25">
      <c r="A30" s="4"/>
      <c r="B30" s="3" t="s">
        <v>21</v>
      </c>
      <c r="C30" s="12">
        <v>170</v>
      </c>
      <c r="D30" s="12">
        <v>90</v>
      </c>
      <c r="E30" s="12">
        <v>80</v>
      </c>
      <c r="F30" s="12">
        <v>0</v>
      </c>
      <c r="G30" s="12">
        <v>22</v>
      </c>
      <c r="H30" s="12">
        <v>20</v>
      </c>
      <c r="I30" s="12">
        <v>2</v>
      </c>
      <c r="J30" s="12">
        <v>0</v>
      </c>
      <c r="K30" s="12">
        <v>1</v>
      </c>
      <c r="L30" s="12">
        <v>1</v>
      </c>
      <c r="M30" s="12">
        <v>0</v>
      </c>
      <c r="N30" s="12">
        <v>0</v>
      </c>
    </row>
    <row r="31" spans="1:14" x14ac:dyDescent="0.25">
      <c r="A31" s="5"/>
      <c r="B31" s="6" t="s">
        <v>22</v>
      </c>
      <c r="C31" s="8">
        <v>170</v>
      </c>
      <c r="D31" s="8">
        <v>87</v>
      </c>
      <c r="E31" s="8">
        <v>83</v>
      </c>
      <c r="F31" s="8">
        <v>0</v>
      </c>
      <c r="G31" s="8">
        <v>22</v>
      </c>
      <c r="H31" s="8">
        <v>14</v>
      </c>
      <c r="I31" s="8">
        <v>8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</row>
    <row r="32" spans="1:14" x14ac:dyDescent="0.25">
      <c r="A32" s="4"/>
      <c r="B32" s="3" t="s">
        <v>23</v>
      </c>
      <c r="C32" s="12">
        <v>198</v>
      </c>
      <c r="D32" s="12">
        <v>110</v>
      </c>
      <c r="E32" s="12">
        <v>88</v>
      </c>
      <c r="F32" s="12">
        <v>0</v>
      </c>
      <c r="G32" s="12">
        <v>15</v>
      </c>
      <c r="H32" s="12">
        <v>10</v>
      </c>
      <c r="I32" s="12">
        <v>5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</row>
    <row r="33" spans="1:14" x14ac:dyDescent="0.25">
      <c r="A33" s="5"/>
      <c r="B33" s="6" t="s">
        <v>24</v>
      </c>
      <c r="C33" s="8">
        <v>192</v>
      </c>
      <c r="D33" s="8">
        <v>100</v>
      </c>
      <c r="E33" s="8">
        <v>92</v>
      </c>
      <c r="F33" s="8">
        <v>0</v>
      </c>
      <c r="G33" s="8">
        <v>16</v>
      </c>
      <c r="H33" s="8">
        <v>12</v>
      </c>
      <c r="I33" s="8">
        <v>4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</row>
    <row r="34" spans="1:14" x14ac:dyDescent="0.25">
      <c r="A34" s="4"/>
      <c r="B34" s="3" t="s">
        <v>25</v>
      </c>
      <c r="C34" s="12">
        <v>181</v>
      </c>
      <c r="D34" s="12">
        <v>94</v>
      </c>
      <c r="E34" s="12">
        <v>87</v>
      </c>
      <c r="F34" s="12">
        <v>0</v>
      </c>
      <c r="G34" s="12">
        <v>15</v>
      </c>
      <c r="H34" s="12">
        <v>8</v>
      </c>
      <c r="I34" s="12">
        <v>7</v>
      </c>
      <c r="J34" s="12">
        <v>0</v>
      </c>
      <c r="K34" s="12">
        <v>2</v>
      </c>
      <c r="L34" s="12">
        <v>2</v>
      </c>
      <c r="M34" s="12">
        <v>0</v>
      </c>
      <c r="N34" s="12">
        <v>0</v>
      </c>
    </row>
    <row r="35" spans="1:14" x14ac:dyDescent="0.25">
      <c r="A35" s="5"/>
      <c r="B35" s="6" t="s">
        <v>26</v>
      </c>
      <c r="C35" s="8">
        <v>186</v>
      </c>
      <c r="D35" s="8">
        <v>89</v>
      </c>
      <c r="E35" s="8">
        <v>97</v>
      </c>
      <c r="F35" s="8">
        <v>0</v>
      </c>
      <c r="G35" s="8">
        <v>19</v>
      </c>
      <c r="H35" s="8">
        <v>14</v>
      </c>
      <c r="I35" s="8">
        <v>5</v>
      </c>
      <c r="J35" s="8">
        <v>0</v>
      </c>
      <c r="K35" s="8">
        <v>1</v>
      </c>
      <c r="L35" s="8">
        <v>1</v>
      </c>
      <c r="M35" s="8">
        <v>0</v>
      </c>
      <c r="N35" s="8">
        <v>0</v>
      </c>
    </row>
    <row r="36" spans="1:14" x14ac:dyDescent="0.25">
      <c r="A36" s="4"/>
      <c r="B36" s="3" t="s">
        <v>27</v>
      </c>
      <c r="C36" s="12">
        <v>182</v>
      </c>
      <c r="D36" s="12">
        <v>93</v>
      </c>
      <c r="E36" s="12">
        <v>89</v>
      </c>
      <c r="F36" s="12">
        <v>0</v>
      </c>
      <c r="G36" s="12">
        <v>14</v>
      </c>
      <c r="H36" s="12">
        <v>11</v>
      </c>
      <c r="I36" s="12">
        <v>3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</row>
    <row r="37" spans="1:14" x14ac:dyDescent="0.25">
      <c r="A37" s="5"/>
      <c r="B37" s="6" t="s">
        <v>28</v>
      </c>
      <c r="C37" s="8">
        <v>166</v>
      </c>
      <c r="D37" s="8">
        <v>77</v>
      </c>
      <c r="E37" s="8">
        <v>89</v>
      </c>
      <c r="F37" s="8">
        <v>0</v>
      </c>
      <c r="G37" s="8">
        <v>22</v>
      </c>
      <c r="H37" s="8">
        <v>19</v>
      </c>
      <c r="I37" s="8">
        <v>3</v>
      </c>
      <c r="J37" s="8">
        <v>0</v>
      </c>
      <c r="K37" s="8">
        <v>1</v>
      </c>
      <c r="L37" s="8">
        <v>1</v>
      </c>
      <c r="M37" s="8">
        <v>0</v>
      </c>
      <c r="N37" s="8">
        <v>0</v>
      </c>
    </row>
    <row r="38" spans="1:14" x14ac:dyDescent="0.25">
      <c r="A38" s="4"/>
      <c r="B38" s="3" t="s">
        <v>29</v>
      </c>
      <c r="C38" s="12">
        <v>186</v>
      </c>
      <c r="D38" s="12">
        <v>89</v>
      </c>
      <c r="E38" s="12">
        <v>97</v>
      </c>
      <c r="F38" s="12">
        <v>0</v>
      </c>
      <c r="G38" s="12">
        <v>21</v>
      </c>
      <c r="H38" s="12">
        <v>18</v>
      </c>
      <c r="I38" s="12">
        <v>3</v>
      </c>
      <c r="J38" s="12">
        <v>0</v>
      </c>
      <c r="K38" s="12">
        <v>3</v>
      </c>
      <c r="L38" s="12">
        <v>1</v>
      </c>
      <c r="M38" s="12">
        <v>2</v>
      </c>
      <c r="N38" s="12">
        <v>0</v>
      </c>
    </row>
    <row r="39" spans="1:14" x14ac:dyDescent="0.25">
      <c r="A39" s="5"/>
      <c r="B39" s="6" t="s">
        <v>30</v>
      </c>
      <c r="C39" s="8">
        <v>210</v>
      </c>
      <c r="D39" s="8">
        <v>116</v>
      </c>
      <c r="E39" s="8">
        <v>94</v>
      </c>
      <c r="F39" s="8">
        <v>0</v>
      </c>
      <c r="G39" s="8">
        <v>22</v>
      </c>
      <c r="H39" s="8">
        <v>20</v>
      </c>
      <c r="I39" s="8">
        <v>2</v>
      </c>
      <c r="J39" s="8">
        <v>0</v>
      </c>
      <c r="K39" s="8">
        <v>2</v>
      </c>
      <c r="L39" s="8">
        <v>2</v>
      </c>
      <c r="M39" s="8">
        <v>0</v>
      </c>
      <c r="N39" s="8">
        <v>0</v>
      </c>
    </row>
    <row r="40" spans="1:14" x14ac:dyDescent="0.25">
      <c r="A40" s="4"/>
      <c r="B40" s="3" t="s">
        <v>31</v>
      </c>
      <c r="C40" s="12">
        <v>204</v>
      </c>
      <c r="D40" s="12">
        <v>111</v>
      </c>
      <c r="E40" s="12">
        <v>93</v>
      </c>
      <c r="F40" s="12">
        <v>0</v>
      </c>
      <c r="G40" s="12">
        <v>24</v>
      </c>
      <c r="H40" s="12">
        <v>19</v>
      </c>
      <c r="I40" s="12">
        <v>5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</row>
    <row r="41" spans="1:14" x14ac:dyDescent="0.25">
      <c r="A41" s="5"/>
      <c r="B41" s="6" t="s">
        <v>32</v>
      </c>
      <c r="C41" s="8">
        <v>185</v>
      </c>
      <c r="D41" s="8">
        <v>100</v>
      </c>
      <c r="E41" s="8">
        <v>85</v>
      </c>
      <c r="F41" s="8">
        <v>0</v>
      </c>
      <c r="G41" s="8">
        <v>17</v>
      </c>
      <c r="H41" s="8">
        <v>14</v>
      </c>
      <c r="I41" s="8">
        <v>3</v>
      </c>
      <c r="J41" s="8">
        <v>0</v>
      </c>
      <c r="K41" s="8">
        <v>2</v>
      </c>
      <c r="L41" s="8">
        <v>2</v>
      </c>
      <c r="M41" s="8">
        <v>0</v>
      </c>
      <c r="N41" s="8">
        <v>0</v>
      </c>
    </row>
    <row r="42" spans="1:14" x14ac:dyDescent="0.25">
      <c r="A42" s="4"/>
      <c r="B42" s="3" t="s">
        <v>33</v>
      </c>
      <c r="C42" s="12">
        <v>169</v>
      </c>
      <c r="D42" s="12">
        <v>96</v>
      </c>
      <c r="E42" s="12">
        <v>73</v>
      </c>
      <c r="F42" s="12">
        <v>0</v>
      </c>
      <c r="G42" s="12">
        <v>15</v>
      </c>
      <c r="H42" s="12">
        <v>12</v>
      </c>
      <c r="I42" s="12">
        <v>3</v>
      </c>
      <c r="J42" s="12">
        <v>0</v>
      </c>
      <c r="K42" s="12">
        <v>1</v>
      </c>
      <c r="L42" s="12">
        <v>0</v>
      </c>
      <c r="M42" s="12">
        <v>1</v>
      </c>
      <c r="N42" s="12">
        <v>0</v>
      </c>
    </row>
    <row r="43" spans="1:14" x14ac:dyDescent="0.25">
      <c r="A43" s="5"/>
      <c r="B43" s="6" t="s">
        <v>34</v>
      </c>
      <c r="C43" s="8">
        <v>151</v>
      </c>
      <c r="D43" s="8">
        <v>82</v>
      </c>
      <c r="E43" s="8">
        <v>69</v>
      </c>
      <c r="F43" s="8">
        <v>0</v>
      </c>
      <c r="G43" s="8">
        <v>22</v>
      </c>
      <c r="H43" s="8">
        <v>17</v>
      </c>
      <c r="I43" s="8">
        <v>5</v>
      </c>
      <c r="J43" s="8">
        <v>0</v>
      </c>
      <c r="K43" s="8">
        <v>1</v>
      </c>
      <c r="L43" s="8">
        <v>1</v>
      </c>
      <c r="M43" s="8">
        <v>0</v>
      </c>
      <c r="N43" s="8">
        <v>0</v>
      </c>
    </row>
    <row r="44" spans="1:14" x14ac:dyDescent="0.25">
      <c r="A44" s="4"/>
      <c r="B44" s="3" t="s">
        <v>35</v>
      </c>
      <c r="C44" s="12">
        <v>194</v>
      </c>
      <c r="D44" s="12">
        <v>97</v>
      </c>
      <c r="E44" s="12">
        <v>97</v>
      </c>
      <c r="F44" s="12">
        <v>0</v>
      </c>
      <c r="G44" s="12">
        <v>16</v>
      </c>
      <c r="H44" s="12">
        <v>13</v>
      </c>
      <c r="I44" s="12">
        <v>3</v>
      </c>
      <c r="J44" s="12">
        <v>0</v>
      </c>
      <c r="K44" s="12">
        <v>4</v>
      </c>
      <c r="L44" s="12">
        <v>3</v>
      </c>
      <c r="M44" s="12">
        <v>1</v>
      </c>
      <c r="N44" s="12">
        <v>0</v>
      </c>
    </row>
    <row r="45" spans="1:14" x14ac:dyDescent="0.25">
      <c r="A45" s="5"/>
      <c r="B45" s="6" t="s">
        <v>36</v>
      </c>
      <c r="C45" s="8">
        <v>206</v>
      </c>
      <c r="D45" s="8">
        <v>115</v>
      </c>
      <c r="E45" s="8">
        <v>91</v>
      </c>
      <c r="F45" s="8">
        <v>0</v>
      </c>
      <c r="G45" s="8">
        <v>19</v>
      </c>
      <c r="H45" s="8">
        <v>16</v>
      </c>
      <c r="I45" s="8">
        <v>3</v>
      </c>
      <c r="J45" s="8">
        <v>0</v>
      </c>
      <c r="K45" s="8">
        <v>2</v>
      </c>
      <c r="L45" s="8">
        <v>1</v>
      </c>
      <c r="M45" s="8">
        <v>1</v>
      </c>
      <c r="N45" s="8">
        <v>0</v>
      </c>
    </row>
    <row r="46" spans="1:14" x14ac:dyDescent="0.25">
      <c r="A46" s="4"/>
      <c r="B46" s="3" t="s">
        <v>37</v>
      </c>
      <c r="C46" s="12">
        <v>179</v>
      </c>
      <c r="D46" s="12">
        <v>95</v>
      </c>
      <c r="E46" s="12">
        <v>84</v>
      </c>
      <c r="F46" s="12">
        <v>0</v>
      </c>
      <c r="G46" s="12">
        <v>25</v>
      </c>
      <c r="H46" s="12">
        <v>22</v>
      </c>
      <c r="I46" s="12">
        <v>3</v>
      </c>
      <c r="J46" s="12">
        <v>0</v>
      </c>
      <c r="K46" s="12">
        <v>2</v>
      </c>
      <c r="L46" s="12">
        <v>1</v>
      </c>
      <c r="M46" s="12">
        <v>1</v>
      </c>
      <c r="N46" s="12">
        <v>0</v>
      </c>
    </row>
    <row r="47" spans="1:14" x14ac:dyDescent="0.25">
      <c r="A47" s="5"/>
      <c r="B47" s="6" t="s">
        <v>38</v>
      </c>
      <c r="C47" s="8">
        <v>169</v>
      </c>
      <c r="D47" s="8">
        <v>85</v>
      </c>
      <c r="E47" s="8">
        <v>84</v>
      </c>
      <c r="F47" s="8">
        <v>0</v>
      </c>
      <c r="G47" s="8">
        <v>17</v>
      </c>
      <c r="H47" s="8">
        <v>11</v>
      </c>
      <c r="I47" s="8">
        <v>6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</row>
    <row r="48" spans="1:14" x14ac:dyDescent="0.25">
      <c r="A48" s="4"/>
      <c r="B48" s="3" t="s">
        <v>39</v>
      </c>
      <c r="C48" s="12">
        <v>189</v>
      </c>
      <c r="D48" s="12">
        <v>107</v>
      </c>
      <c r="E48" s="12">
        <v>82</v>
      </c>
      <c r="F48" s="12">
        <v>0</v>
      </c>
      <c r="G48" s="12">
        <v>10</v>
      </c>
      <c r="H48" s="12">
        <v>9</v>
      </c>
      <c r="I48" s="12">
        <v>1</v>
      </c>
      <c r="J48" s="12">
        <v>0</v>
      </c>
      <c r="K48" s="12">
        <v>2</v>
      </c>
      <c r="L48" s="12">
        <v>1</v>
      </c>
      <c r="M48" s="12">
        <v>1</v>
      </c>
      <c r="N48" s="12">
        <v>0</v>
      </c>
    </row>
    <row r="49" spans="1:14" x14ac:dyDescent="0.25">
      <c r="A49" s="5"/>
      <c r="B49" s="6" t="s">
        <v>40</v>
      </c>
      <c r="C49" s="8">
        <v>192</v>
      </c>
      <c r="D49" s="8">
        <v>94</v>
      </c>
      <c r="E49" s="8">
        <v>98</v>
      </c>
      <c r="F49" s="8">
        <v>0</v>
      </c>
      <c r="G49" s="8">
        <v>18</v>
      </c>
      <c r="H49" s="8">
        <v>14</v>
      </c>
      <c r="I49" s="8">
        <v>4</v>
      </c>
      <c r="J49" s="8">
        <v>0</v>
      </c>
      <c r="K49" s="8">
        <v>2</v>
      </c>
      <c r="L49" s="8">
        <v>2</v>
      </c>
      <c r="M49" s="8">
        <v>0</v>
      </c>
      <c r="N49" s="8">
        <v>0</v>
      </c>
    </row>
    <row r="50" spans="1:14" x14ac:dyDescent="0.25">
      <c r="A50" s="4"/>
      <c r="B50" s="3" t="s">
        <v>41</v>
      </c>
      <c r="C50" s="12">
        <v>167</v>
      </c>
      <c r="D50" s="12">
        <v>88</v>
      </c>
      <c r="E50" s="12">
        <v>79</v>
      </c>
      <c r="F50" s="12">
        <v>0</v>
      </c>
      <c r="G50" s="12">
        <v>19</v>
      </c>
      <c r="H50" s="12">
        <v>16</v>
      </c>
      <c r="I50" s="12">
        <v>3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</row>
    <row r="51" spans="1:14" x14ac:dyDescent="0.25">
      <c r="A51" s="5"/>
      <c r="B51" s="6" t="s">
        <v>42</v>
      </c>
      <c r="C51" s="8">
        <v>179</v>
      </c>
      <c r="D51" s="8">
        <v>99</v>
      </c>
      <c r="E51" s="8">
        <v>80</v>
      </c>
      <c r="F51" s="8">
        <v>0</v>
      </c>
      <c r="G51" s="8">
        <v>18</v>
      </c>
      <c r="H51" s="8">
        <v>11</v>
      </c>
      <c r="I51" s="8">
        <v>7</v>
      </c>
      <c r="J51" s="8">
        <v>0</v>
      </c>
      <c r="K51" s="8">
        <v>1</v>
      </c>
      <c r="L51" s="8">
        <v>1</v>
      </c>
      <c r="M51" s="8">
        <v>0</v>
      </c>
      <c r="N51" s="8">
        <v>0</v>
      </c>
    </row>
    <row r="52" spans="1:14" x14ac:dyDescent="0.25">
      <c r="A52" s="4"/>
      <c r="B52" s="3" t="s">
        <v>43</v>
      </c>
      <c r="C52" s="12">
        <v>171</v>
      </c>
      <c r="D52" s="12">
        <v>82</v>
      </c>
      <c r="E52" s="12">
        <v>89</v>
      </c>
      <c r="F52" s="12">
        <v>0</v>
      </c>
      <c r="G52" s="12">
        <v>18</v>
      </c>
      <c r="H52" s="12">
        <v>16</v>
      </c>
      <c r="I52" s="12">
        <v>2</v>
      </c>
      <c r="J52" s="12">
        <v>0</v>
      </c>
      <c r="K52" s="12">
        <v>1</v>
      </c>
      <c r="L52" s="12">
        <v>1</v>
      </c>
      <c r="M52" s="12">
        <v>0</v>
      </c>
      <c r="N52" s="12">
        <v>0</v>
      </c>
    </row>
    <row r="53" spans="1:14" x14ac:dyDescent="0.25">
      <c r="A53" s="5"/>
      <c r="B53" s="6" t="s">
        <v>44</v>
      </c>
      <c r="C53" s="8">
        <v>197</v>
      </c>
      <c r="D53" s="8">
        <v>94</v>
      </c>
      <c r="E53" s="8">
        <v>103</v>
      </c>
      <c r="F53" s="8">
        <v>0</v>
      </c>
      <c r="G53" s="8">
        <v>24</v>
      </c>
      <c r="H53" s="8">
        <v>20</v>
      </c>
      <c r="I53" s="8">
        <v>4</v>
      </c>
      <c r="J53" s="8">
        <v>0</v>
      </c>
      <c r="K53" s="8">
        <v>1</v>
      </c>
      <c r="L53" s="8">
        <v>0</v>
      </c>
      <c r="M53" s="8">
        <v>1</v>
      </c>
      <c r="N53" s="8">
        <v>0</v>
      </c>
    </row>
    <row r="54" spans="1:14" x14ac:dyDescent="0.25">
      <c r="A54" s="4"/>
      <c r="B54" s="3" t="s">
        <v>45</v>
      </c>
      <c r="C54" s="12">
        <v>157</v>
      </c>
      <c r="D54" s="12">
        <v>88</v>
      </c>
      <c r="E54" s="12">
        <v>69</v>
      </c>
      <c r="F54" s="12">
        <v>0</v>
      </c>
      <c r="G54" s="12">
        <v>20</v>
      </c>
      <c r="H54" s="12">
        <v>17</v>
      </c>
      <c r="I54" s="12">
        <v>3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</row>
    <row r="55" spans="1:14" x14ac:dyDescent="0.25">
      <c r="A55" s="5"/>
      <c r="B55" s="6" t="s">
        <v>46</v>
      </c>
      <c r="C55" s="8">
        <v>184</v>
      </c>
      <c r="D55" s="8">
        <v>90</v>
      </c>
      <c r="E55" s="8">
        <v>94</v>
      </c>
      <c r="F55" s="8">
        <v>0</v>
      </c>
      <c r="G55" s="8">
        <v>11</v>
      </c>
      <c r="H55" s="8">
        <v>10</v>
      </c>
      <c r="I55" s="8">
        <v>1</v>
      </c>
      <c r="J55" s="8">
        <v>0</v>
      </c>
      <c r="K55" s="8">
        <v>1</v>
      </c>
      <c r="L55" s="8">
        <v>1</v>
      </c>
      <c r="M55" s="8">
        <v>0</v>
      </c>
      <c r="N55" s="8">
        <v>0</v>
      </c>
    </row>
    <row r="56" spans="1:14" x14ac:dyDescent="0.25">
      <c r="A56" s="4"/>
      <c r="B56" s="3" t="s">
        <v>47</v>
      </c>
      <c r="C56" s="12">
        <v>171</v>
      </c>
      <c r="D56" s="12">
        <v>87</v>
      </c>
      <c r="E56" s="12">
        <v>84</v>
      </c>
      <c r="F56" s="12">
        <v>0</v>
      </c>
      <c r="G56" s="12">
        <v>17</v>
      </c>
      <c r="H56" s="12">
        <v>13</v>
      </c>
      <c r="I56" s="12">
        <v>4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</row>
    <row r="57" spans="1:14" x14ac:dyDescent="0.25">
      <c r="A57" s="5"/>
      <c r="B57" s="6" t="s">
        <v>48</v>
      </c>
      <c r="C57" s="8">
        <v>165</v>
      </c>
      <c r="D57" s="8">
        <v>82</v>
      </c>
      <c r="E57" s="8">
        <v>83</v>
      </c>
      <c r="F57" s="8">
        <v>0</v>
      </c>
      <c r="G57" s="8">
        <v>22</v>
      </c>
      <c r="H57" s="8">
        <v>14</v>
      </c>
      <c r="I57" s="8">
        <v>8</v>
      </c>
      <c r="J57" s="8">
        <v>0</v>
      </c>
      <c r="K57" s="8">
        <v>1</v>
      </c>
      <c r="L57" s="8">
        <v>0</v>
      </c>
      <c r="M57" s="8">
        <v>1</v>
      </c>
      <c r="N57" s="8">
        <v>0</v>
      </c>
    </row>
    <row r="58" spans="1:14" x14ac:dyDescent="0.25">
      <c r="A58" s="4"/>
      <c r="B58" s="3" t="s">
        <v>49</v>
      </c>
      <c r="C58" s="12">
        <v>182</v>
      </c>
      <c r="D58" s="12">
        <v>93</v>
      </c>
      <c r="E58" s="12">
        <v>89</v>
      </c>
      <c r="F58" s="12">
        <v>0</v>
      </c>
      <c r="G58" s="12">
        <v>16</v>
      </c>
      <c r="H58" s="12">
        <v>14</v>
      </c>
      <c r="I58" s="12">
        <v>2</v>
      </c>
      <c r="J58" s="12">
        <v>0</v>
      </c>
      <c r="K58" s="12">
        <v>1</v>
      </c>
      <c r="L58" s="12">
        <v>1</v>
      </c>
      <c r="M58" s="12">
        <v>0</v>
      </c>
      <c r="N58" s="12">
        <v>0</v>
      </c>
    </row>
    <row r="59" spans="1:14" x14ac:dyDescent="0.25">
      <c r="A59" s="5"/>
      <c r="B59" s="6" t="s">
        <v>50</v>
      </c>
      <c r="C59" s="8">
        <v>189</v>
      </c>
      <c r="D59" s="8">
        <v>103</v>
      </c>
      <c r="E59" s="8">
        <v>86</v>
      </c>
      <c r="F59" s="8">
        <v>0</v>
      </c>
      <c r="G59" s="8">
        <v>19</v>
      </c>
      <c r="H59" s="8">
        <v>17</v>
      </c>
      <c r="I59" s="8">
        <v>2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</row>
    <row r="60" spans="1:14" x14ac:dyDescent="0.25">
      <c r="A60" s="4"/>
      <c r="B60" s="3" t="s">
        <v>51</v>
      </c>
      <c r="C60" s="12">
        <v>171</v>
      </c>
      <c r="D60" s="12">
        <v>94</v>
      </c>
      <c r="E60" s="12">
        <v>77</v>
      </c>
      <c r="F60" s="12">
        <v>0</v>
      </c>
      <c r="G60" s="12">
        <v>20</v>
      </c>
      <c r="H60" s="12">
        <v>18</v>
      </c>
      <c r="I60" s="12">
        <v>2</v>
      </c>
      <c r="J60" s="12">
        <v>0</v>
      </c>
      <c r="K60" s="12">
        <v>1</v>
      </c>
      <c r="L60" s="12">
        <v>1</v>
      </c>
      <c r="M60" s="12">
        <v>0</v>
      </c>
      <c r="N60" s="12">
        <v>0</v>
      </c>
    </row>
    <row r="61" spans="1:14" x14ac:dyDescent="0.25">
      <c r="A61" s="5"/>
      <c r="B61" s="6" t="s">
        <v>52</v>
      </c>
      <c r="C61" s="8">
        <v>178</v>
      </c>
      <c r="D61" s="8">
        <v>86</v>
      </c>
      <c r="E61" s="8">
        <v>92</v>
      </c>
      <c r="F61" s="8">
        <v>0</v>
      </c>
      <c r="G61" s="8">
        <v>23</v>
      </c>
      <c r="H61" s="8">
        <v>19</v>
      </c>
      <c r="I61" s="8">
        <v>4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</row>
    <row r="62" spans="1:14" x14ac:dyDescent="0.25">
      <c r="A62" s="4"/>
      <c r="B62" s="3" t="s">
        <v>53</v>
      </c>
      <c r="C62" s="12">
        <v>193</v>
      </c>
      <c r="D62" s="12">
        <v>104</v>
      </c>
      <c r="E62" s="12">
        <v>89</v>
      </c>
      <c r="F62" s="12">
        <v>0</v>
      </c>
      <c r="G62" s="12">
        <v>23</v>
      </c>
      <c r="H62" s="12">
        <v>16</v>
      </c>
      <c r="I62" s="12">
        <v>7</v>
      </c>
      <c r="J62" s="12">
        <v>0</v>
      </c>
      <c r="K62" s="12">
        <v>2</v>
      </c>
      <c r="L62" s="12">
        <v>2</v>
      </c>
      <c r="M62" s="12">
        <v>0</v>
      </c>
      <c r="N62" s="12">
        <v>0</v>
      </c>
    </row>
    <row r="63" spans="1:14" x14ac:dyDescent="0.25">
      <c r="A63" s="5"/>
      <c r="B63" s="6" t="s">
        <v>54</v>
      </c>
      <c r="C63" s="8">
        <v>182</v>
      </c>
      <c r="D63" s="8">
        <v>93</v>
      </c>
      <c r="E63" s="8">
        <v>89</v>
      </c>
      <c r="F63" s="8">
        <v>0</v>
      </c>
      <c r="G63" s="8">
        <v>22</v>
      </c>
      <c r="H63" s="8">
        <v>19</v>
      </c>
      <c r="I63" s="8">
        <v>3</v>
      </c>
      <c r="J63" s="8">
        <v>0</v>
      </c>
      <c r="K63" s="8">
        <v>1</v>
      </c>
      <c r="L63" s="8">
        <v>1</v>
      </c>
      <c r="M63" s="8">
        <v>0</v>
      </c>
      <c r="N63" s="8">
        <v>0</v>
      </c>
    </row>
    <row r="64" spans="1:14" x14ac:dyDescent="0.25">
      <c r="A64" s="4"/>
      <c r="B64" s="3" t="s">
        <v>55</v>
      </c>
      <c r="C64" s="12">
        <v>191</v>
      </c>
      <c r="D64" s="12">
        <v>99</v>
      </c>
      <c r="E64" s="12">
        <v>92</v>
      </c>
      <c r="F64" s="12">
        <v>0</v>
      </c>
      <c r="G64" s="12">
        <v>18</v>
      </c>
      <c r="H64" s="12">
        <v>15</v>
      </c>
      <c r="I64" s="12">
        <v>3</v>
      </c>
      <c r="J64" s="12">
        <v>0</v>
      </c>
      <c r="K64" s="12">
        <v>2</v>
      </c>
      <c r="L64" s="12">
        <v>1</v>
      </c>
      <c r="M64" s="12">
        <v>1</v>
      </c>
      <c r="N64" s="12">
        <v>0</v>
      </c>
    </row>
    <row r="65" spans="1:14" x14ac:dyDescent="0.25">
      <c r="A65" s="5"/>
      <c r="B65" s="6" t="s">
        <v>56</v>
      </c>
      <c r="C65" s="8">
        <v>196</v>
      </c>
      <c r="D65" s="8">
        <v>104</v>
      </c>
      <c r="E65" s="8">
        <v>92</v>
      </c>
      <c r="F65" s="8">
        <v>0</v>
      </c>
      <c r="G65" s="8">
        <v>20</v>
      </c>
      <c r="H65" s="8">
        <v>17</v>
      </c>
      <c r="I65" s="8">
        <v>3</v>
      </c>
      <c r="J65" s="8">
        <v>0</v>
      </c>
      <c r="K65" s="8">
        <v>2</v>
      </c>
      <c r="L65" s="8">
        <v>2</v>
      </c>
      <c r="M65" s="8">
        <v>0</v>
      </c>
      <c r="N65" s="8">
        <v>0</v>
      </c>
    </row>
    <row r="66" spans="1:14" x14ac:dyDescent="0.25">
      <c r="A66" s="4"/>
      <c r="B66" s="3" t="s">
        <v>57</v>
      </c>
      <c r="C66" s="12">
        <v>179</v>
      </c>
      <c r="D66" s="12">
        <v>99</v>
      </c>
      <c r="E66" s="12">
        <v>80</v>
      </c>
      <c r="F66" s="12">
        <v>0</v>
      </c>
      <c r="G66" s="12">
        <v>20</v>
      </c>
      <c r="H66" s="12">
        <v>14</v>
      </c>
      <c r="I66" s="12">
        <v>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</row>
    <row r="67" spans="1:14" x14ac:dyDescent="0.25">
      <c r="A67" s="5">
        <v>2016</v>
      </c>
      <c r="B67" s="6" t="s">
        <v>63</v>
      </c>
      <c r="C67" s="8">
        <v>9364</v>
      </c>
      <c r="D67" s="8">
        <v>4892</v>
      </c>
      <c r="E67" s="8">
        <v>4472</v>
      </c>
      <c r="F67" s="8">
        <v>0</v>
      </c>
      <c r="G67" s="8">
        <v>1035</v>
      </c>
      <c r="H67" s="8">
        <v>826</v>
      </c>
      <c r="I67" s="8">
        <v>209</v>
      </c>
      <c r="J67" s="8">
        <v>0</v>
      </c>
      <c r="K67" s="8">
        <v>58</v>
      </c>
      <c r="L67" s="8">
        <v>45</v>
      </c>
      <c r="M67" s="8">
        <v>13</v>
      </c>
      <c r="N67" s="8">
        <v>0</v>
      </c>
    </row>
    <row r="68" spans="1:14" x14ac:dyDescent="0.25">
      <c r="A68" s="4"/>
      <c r="B68" s="3" t="s">
        <v>67</v>
      </c>
      <c r="C68" s="12">
        <v>181</v>
      </c>
      <c r="D68" s="12">
        <v>87</v>
      </c>
      <c r="E68" s="12">
        <v>94</v>
      </c>
      <c r="F68" s="12">
        <v>0</v>
      </c>
      <c r="G68" s="12">
        <v>27</v>
      </c>
      <c r="H68" s="12">
        <v>21</v>
      </c>
      <c r="I68" s="12">
        <v>6</v>
      </c>
      <c r="J68" s="12">
        <v>0</v>
      </c>
      <c r="K68" s="12">
        <v>1</v>
      </c>
      <c r="L68" s="12">
        <v>1</v>
      </c>
      <c r="M68" s="12">
        <v>0</v>
      </c>
      <c r="N68" s="12">
        <v>0</v>
      </c>
    </row>
    <row r="69" spans="1:14" x14ac:dyDescent="0.25">
      <c r="A69" s="5"/>
      <c r="B69" s="6" t="s">
        <v>68</v>
      </c>
      <c r="C69" s="8">
        <v>187</v>
      </c>
      <c r="D69" s="8">
        <v>83</v>
      </c>
      <c r="E69" s="8">
        <v>104</v>
      </c>
      <c r="F69" s="8">
        <v>0</v>
      </c>
      <c r="G69" s="8">
        <v>21</v>
      </c>
      <c r="H69" s="8">
        <v>19</v>
      </c>
      <c r="I69" s="8">
        <v>2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</row>
    <row r="70" spans="1:14" x14ac:dyDescent="0.25">
      <c r="A70" s="4"/>
      <c r="B70" s="3" t="s">
        <v>69</v>
      </c>
      <c r="C70" s="12">
        <v>190</v>
      </c>
      <c r="D70" s="12">
        <v>107</v>
      </c>
      <c r="E70" s="12">
        <v>83</v>
      </c>
      <c r="F70" s="12">
        <v>0</v>
      </c>
      <c r="G70" s="12">
        <v>13</v>
      </c>
      <c r="H70" s="12">
        <v>9</v>
      </c>
      <c r="I70" s="12">
        <v>4</v>
      </c>
      <c r="J70" s="12">
        <v>0</v>
      </c>
      <c r="K70" s="12">
        <v>2</v>
      </c>
      <c r="L70" s="12">
        <v>1</v>
      </c>
      <c r="M70" s="12">
        <v>1</v>
      </c>
      <c r="N70" s="12">
        <v>0</v>
      </c>
    </row>
    <row r="71" spans="1:14" x14ac:dyDescent="0.25">
      <c r="A71" s="5"/>
      <c r="B71" s="6" t="s">
        <v>70</v>
      </c>
      <c r="C71" s="8">
        <v>192</v>
      </c>
      <c r="D71" s="8">
        <v>85</v>
      </c>
      <c r="E71" s="8">
        <v>107</v>
      </c>
      <c r="F71" s="8">
        <v>0</v>
      </c>
      <c r="G71" s="8">
        <v>22</v>
      </c>
      <c r="H71" s="8">
        <v>19</v>
      </c>
      <c r="I71" s="8">
        <v>3</v>
      </c>
      <c r="J71" s="8">
        <v>0</v>
      </c>
      <c r="K71" s="8">
        <v>1</v>
      </c>
      <c r="L71" s="8">
        <v>1</v>
      </c>
      <c r="M71" s="8">
        <v>0</v>
      </c>
      <c r="N71" s="8">
        <v>0</v>
      </c>
    </row>
    <row r="72" spans="1:14" x14ac:dyDescent="0.25">
      <c r="A72" s="4"/>
      <c r="B72" s="3" t="s">
        <v>71</v>
      </c>
      <c r="C72" s="12">
        <v>163</v>
      </c>
      <c r="D72" s="12">
        <v>79</v>
      </c>
      <c r="E72" s="12">
        <v>84</v>
      </c>
      <c r="F72" s="12">
        <v>0</v>
      </c>
      <c r="G72" s="12">
        <v>18</v>
      </c>
      <c r="H72" s="12">
        <v>17</v>
      </c>
      <c r="I72" s="12">
        <v>1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</row>
    <row r="73" spans="1:14" x14ac:dyDescent="0.25">
      <c r="A73" s="5"/>
      <c r="B73" s="6" t="s">
        <v>72</v>
      </c>
      <c r="C73" s="8">
        <v>175</v>
      </c>
      <c r="D73" s="8">
        <v>86</v>
      </c>
      <c r="E73" s="8">
        <v>89</v>
      </c>
      <c r="F73" s="8">
        <v>0</v>
      </c>
      <c r="G73" s="8">
        <v>22</v>
      </c>
      <c r="H73" s="8">
        <v>18</v>
      </c>
      <c r="I73" s="8">
        <v>4</v>
      </c>
      <c r="J73" s="8">
        <v>0</v>
      </c>
      <c r="K73" s="8">
        <v>3</v>
      </c>
      <c r="L73" s="8">
        <v>1</v>
      </c>
      <c r="M73" s="8">
        <v>2</v>
      </c>
      <c r="N73" s="8">
        <v>0</v>
      </c>
    </row>
    <row r="74" spans="1:14" x14ac:dyDescent="0.25">
      <c r="A74" s="4"/>
      <c r="B74" s="3" t="s">
        <v>73</v>
      </c>
      <c r="C74" s="12">
        <v>162</v>
      </c>
      <c r="D74" s="12">
        <v>80</v>
      </c>
      <c r="E74" s="12">
        <v>82</v>
      </c>
      <c r="F74" s="12">
        <v>0</v>
      </c>
      <c r="G74" s="12">
        <v>14</v>
      </c>
      <c r="H74" s="12">
        <v>11</v>
      </c>
      <c r="I74" s="12">
        <v>3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</row>
    <row r="75" spans="1:14" x14ac:dyDescent="0.25">
      <c r="A75" s="5"/>
      <c r="B75" s="6" t="s">
        <v>74</v>
      </c>
      <c r="C75" s="8">
        <v>151</v>
      </c>
      <c r="D75" s="8">
        <v>76</v>
      </c>
      <c r="E75" s="8">
        <v>75</v>
      </c>
      <c r="F75" s="8">
        <v>0</v>
      </c>
      <c r="G75" s="8">
        <v>19</v>
      </c>
      <c r="H75" s="8">
        <v>15</v>
      </c>
      <c r="I75" s="8">
        <v>4</v>
      </c>
      <c r="J75" s="8">
        <v>0</v>
      </c>
      <c r="K75" s="8">
        <v>3</v>
      </c>
      <c r="L75" s="8">
        <v>2</v>
      </c>
      <c r="M75" s="8">
        <v>1</v>
      </c>
      <c r="N75" s="8">
        <v>0</v>
      </c>
    </row>
    <row r="76" spans="1:14" x14ac:dyDescent="0.25">
      <c r="A76" s="4"/>
      <c r="B76" s="3" t="s">
        <v>75</v>
      </c>
      <c r="C76" s="12">
        <v>193</v>
      </c>
      <c r="D76" s="12">
        <v>102</v>
      </c>
      <c r="E76" s="12">
        <v>91</v>
      </c>
      <c r="F76" s="12">
        <v>0</v>
      </c>
      <c r="G76" s="12">
        <v>23</v>
      </c>
      <c r="H76" s="12">
        <v>21</v>
      </c>
      <c r="I76" s="12">
        <v>2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</row>
    <row r="77" spans="1:14" x14ac:dyDescent="0.25">
      <c r="A77" s="5"/>
      <c r="B77" s="6" t="s">
        <v>14</v>
      </c>
      <c r="C77" s="8">
        <v>161</v>
      </c>
      <c r="D77" s="8">
        <v>84</v>
      </c>
      <c r="E77" s="8">
        <v>77</v>
      </c>
      <c r="F77" s="8">
        <v>0</v>
      </c>
      <c r="G77" s="8">
        <v>19</v>
      </c>
      <c r="H77" s="8">
        <v>16</v>
      </c>
      <c r="I77" s="8">
        <v>3</v>
      </c>
      <c r="J77" s="8">
        <v>0</v>
      </c>
      <c r="K77" s="8">
        <v>2</v>
      </c>
      <c r="L77" s="8">
        <v>0</v>
      </c>
      <c r="M77" s="8">
        <v>2</v>
      </c>
      <c r="N77" s="8">
        <v>0</v>
      </c>
    </row>
    <row r="78" spans="1:14" x14ac:dyDescent="0.25">
      <c r="A78" s="4"/>
      <c r="B78" s="3" t="s">
        <v>15</v>
      </c>
      <c r="C78" s="12">
        <v>170</v>
      </c>
      <c r="D78" s="12">
        <v>81</v>
      </c>
      <c r="E78" s="12">
        <v>89</v>
      </c>
      <c r="F78" s="12">
        <v>0</v>
      </c>
      <c r="G78" s="12">
        <v>21</v>
      </c>
      <c r="H78" s="12">
        <v>19</v>
      </c>
      <c r="I78" s="12">
        <v>2</v>
      </c>
      <c r="J78" s="12">
        <v>0</v>
      </c>
      <c r="K78" s="12">
        <v>1</v>
      </c>
      <c r="L78" s="12">
        <v>1</v>
      </c>
      <c r="M78" s="12">
        <v>0</v>
      </c>
      <c r="N78" s="12">
        <v>0</v>
      </c>
    </row>
    <row r="79" spans="1:14" x14ac:dyDescent="0.25">
      <c r="A79" s="5"/>
      <c r="B79" s="6" t="s">
        <v>16</v>
      </c>
      <c r="C79" s="8">
        <v>203</v>
      </c>
      <c r="D79" s="8">
        <v>93</v>
      </c>
      <c r="E79" s="8">
        <v>110</v>
      </c>
      <c r="F79" s="8">
        <v>0</v>
      </c>
      <c r="G79" s="8">
        <v>21</v>
      </c>
      <c r="H79" s="8">
        <v>17</v>
      </c>
      <c r="I79" s="8">
        <v>4</v>
      </c>
      <c r="J79" s="8">
        <v>0</v>
      </c>
      <c r="K79" s="8">
        <v>3</v>
      </c>
      <c r="L79" s="8">
        <v>3</v>
      </c>
      <c r="M79" s="8">
        <v>0</v>
      </c>
      <c r="N79" s="8">
        <v>0</v>
      </c>
    </row>
    <row r="80" spans="1:14" x14ac:dyDescent="0.25">
      <c r="A80" s="4"/>
      <c r="B80" s="3" t="s">
        <v>17</v>
      </c>
      <c r="C80" s="12">
        <v>179</v>
      </c>
      <c r="D80" s="12">
        <v>93</v>
      </c>
      <c r="E80" s="12">
        <v>86</v>
      </c>
      <c r="F80" s="12">
        <v>0</v>
      </c>
      <c r="G80" s="12">
        <v>18</v>
      </c>
      <c r="H80" s="12">
        <v>16</v>
      </c>
      <c r="I80" s="12">
        <v>2</v>
      </c>
      <c r="J80" s="12">
        <v>0</v>
      </c>
      <c r="K80" s="12">
        <v>1</v>
      </c>
      <c r="L80" s="12">
        <v>1</v>
      </c>
      <c r="M80" s="12">
        <v>0</v>
      </c>
      <c r="N80" s="12">
        <v>0</v>
      </c>
    </row>
    <row r="81" spans="1:14" x14ac:dyDescent="0.25">
      <c r="A81" s="5"/>
      <c r="B81" s="6" t="s">
        <v>18</v>
      </c>
      <c r="C81" s="8">
        <v>177</v>
      </c>
      <c r="D81" s="8">
        <v>87</v>
      </c>
      <c r="E81" s="8">
        <v>90</v>
      </c>
      <c r="F81" s="8">
        <v>0</v>
      </c>
      <c r="G81" s="8">
        <v>26</v>
      </c>
      <c r="H81" s="8">
        <v>19</v>
      </c>
      <c r="I81" s="8">
        <v>7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</row>
    <row r="82" spans="1:14" x14ac:dyDescent="0.25">
      <c r="A82" s="4"/>
      <c r="B82" s="3" t="s">
        <v>19</v>
      </c>
      <c r="C82" s="12">
        <v>191</v>
      </c>
      <c r="D82" s="12">
        <v>98</v>
      </c>
      <c r="E82" s="12">
        <v>93</v>
      </c>
      <c r="F82" s="12">
        <v>0</v>
      </c>
      <c r="G82" s="12">
        <v>20</v>
      </c>
      <c r="H82" s="12">
        <v>11</v>
      </c>
      <c r="I82" s="12">
        <v>9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</row>
    <row r="83" spans="1:14" x14ac:dyDescent="0.25">
      <c r="A83" s="5"/>
      <c r="B83" s="6" t="s">
        <v>20</v>
      </c>
      <c r="C83" s="8">
        <v>173</v>
      </c>
      <c r="D83" s="8">
        <v>99</v>
      </c>
      <c r="E83" s="8">
        <v>74</v>
      </c>
      <c r="F83" s="8">
        <v>0</v>
      </c>
      <c r="G83" s="8">
        <v>16</v>
      </c>
      <c r="H83" s="8">
        <v>9</v>
      </c>
      <c r="I83" s="8">
        <v>7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</row>
    <row r="84" spans="1:14" x14ac:dyDescent="0.25">
      <c r="A84" s="4"/>
      <c r="B84" s="3" t="s">
        <v>21</v>
      </c>
      <c r="C84" s="12">
        <v>195</v>
      </c>
      <c r="D84" s="12">
        <v>92</v>
      </c>
      <c r="E84" s="12">
        <v>103</v>
      </c>
      <c r="F84" s="12">
        <v>0</v>
      </c>
      <c r="G84" s="12">
        <v>18</v>
      </c>
      <c r="H84" s="12">
        <v>15</v>
      </c>
      <c r="I84" s="12">
        <v>3</v>
      </c>
      <c r="J84" s="12">
        <v>0</v>
      </c>
      <c r="K84" s="12">
        <v>2</v>
      </c>
      <c r="L84" s="12">
        <v>2</v>
      </c>
      <c r="M84" s="12">
        <v>0</v>
      </c>
      <c r="N84" s="12">
        <v>0</v>
      </c>
    </row>
    <row r="85" spans="1:14" x14ac:dyDescent="0.25">
      <c r="A85" s="5"/>
      <c r="B85" s="6" t="s">
        <v>22</v>
      </c>
      <c r="C85" s="8">
        <v>175</v>
      </c>
      <c r="D85" s="8">
        <v>105</v>
      </c>
      <c r="E85" s="8">
        <v>70</v>
      </c>
      <c r="F85" s="8">
        <v>0</v>
      </c>
      <c r="G85" s="8">
        <v>24</v>
      </c>
      <c r="H85" s="8">
        <v>17</v>
      </c>
      <c r="I85" s="8">
        <v>7</v>
      </c>
      <c r="J85" s="8">
        <v>0</v>
      </c>
      <c r="K85" s="8">
        <v>2</v>
      </c>
      <c r="L85" s="8">
        <v>2</v>
      </c>
      <c r="M85" s="8">
        <v>0</v>
      </c>
      <c r="N85" s="8">
        <v>0</v>
      </c>
    </row>
    <row r="86" spans="1:14" x14ac:dyDescent="0.25">
      <c r="A86" s="4"/>
      <c r="B86" s="3" t="s">
        <v>23</v>
      </c>
      <c r="C86" s="12">
        <v>186</v>
      </c>
      <c r="D86" s="12">
        <v>91</v>
      </c>
      <c r="E86" s="12">
        <v>95</v>
      </c>
      <c r="F86" s="12">
        <v>0</v>
      </c>
      <c r="G86" s="12">
        <v>16</v>
      </c>
      <c r="H86" s="12">
        <v>13</v>
      </c>
      <c r="I86" s="12">
        <v>3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</row>
    <row r="87" spans="1:14" x14ac:dyDescent="0.25">
      <c r="A87" s="5"/>
      <c r="B87" s="6" t="s">
        <v>24</v>
      </c>
      <c r="C87" s="8">
        <v>187</v>
      </c>
      <c r="D87" s="8">
        <v>87</v>
      </c>
      <c r="E87" s="8">
        <v>100</v>
      </c>
      <c r="F87" s="8">
        <v>0</v>
      </c>
      <c r="G87" s="8">
        <v>14</v>
      </c>
      <c r="H87" s="8">
        <v>10</v>
      </c>
      <c r="I87" s="8">
        <v>4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</row>
    <row r="88" spans="1:14" x14ac:dyDescent="0.25">
      <c r="A88" s="4"/>
      <c r="B88" s="3" t="s">
        <v>25</v>
      </c>
      <c r="C88" s="12">
        <v>200</v>
      </c>
      <c r="D88" s="12">
        <v>107</v>
      </c>
      <c r="E88" s="12">
        <v>93</v>
      </c>
      <c r="F88" s="12">
        <v>0</v>
      </c>
      <c r="G88" s="12">
        <v>20</v>
      </c>
      <c r="H88" s="12">
        <v>18</v>
      </c>
      <c r="I88" s="12">
        <v>2</v>
      </c>
      <c r="J88" s="12">
        <v>0</v>
      </c>
      <c r="K88" s="12">
        <v>2</v>
      </c>
      <c r="L88" s="12">
        <v>2</v>
      </c>
      <c r="M88" s="12">
        <v>0</v>
      </c>
      <c r="N88" s="12">
        <v>0</v>
      </c>
    </row>
    <row r="89" spans="1:14" x14ac:dyDescent="0.25">
      <c r="A89" s="5"/>
      <c r="B89" s="6" t="s">
        <v>26</v>
      </c>
      <c r="C89" s="8">
        <v>205</v>
      </c>
      <c r="D89" s="8">
        <v>116</v>
      </c>
      <c r="E89" s="8">
        <v>89</v>
      </c>
      <c r="F89" s="8">
        <v>0</v>
      </c>
      <c r="G89" s="8">
        <v>20</v>
      </c>
      <c r="H89" s="8">
        <v>17</v>
      </c>
      <c r="I89" s="8">
        <v>3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</row>
    <row r="90" spans="1:14" x14ac:dyDescent="0.25">
      <c r="A90" s="4"/>
      <c r="B90" s="3" t="s">
        <v>27</v>
      </c>
      <c r="C90" s="12">
        <v>179</v>
      </c>
      <c r="D90" s="12">
        <v>101</v>
      </c>
      <c r="E90" s="12">
        <v>78</v>
      </c>
      <c r="F90" s="12">
        <v>0</v>
      </c>
      <c r="G90" s="12">
        <v>25</v>
      </c>
      <c r="H90" s="12">
        <v>21</v>
      </c>
      <c r="I90" s="12">
        <v>4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</row>
    <row r="91" spans="1:14" x14ac:dyDescent="0.25">
      <c r="A91" s="5"/>
      <c r="B91" s="6" t="s">
        <v>28</v>
      </c>
      <c r="C91" s="8">
        <v>208</v>
      </c>
      <c r="D91" s="8">
        <v>118</v>
      </c>
      <c r="E91" s="8">
        <v>90</v>
      </c>
      <c r="F91" s="8">
        <v>0</v>
      </c>
      <c r="G91" s="8">
        <v>16</v>
      </c>
      <c r="H91" s="8">
        <v>15</v>
      </c>
      <c r="I91" s="8">
        <v>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</row>
    <row r="92" spans="1:14" x14ac:dyDescent="0.25">
      <c r="A92" s="4"/>
      <c r="B92" s="3" t="s">
        <v>29</v>
      </c>
      <c r="C92" s="12">
        <v>189</v>
      </c>
      <c r="D92" s="12">
        <v>85</v>
      </c>
      <c r="E92" s="12">
        <v>104</v>
      </c>
      <c r="F92" s="12">
        <v>0</v>
      </c>
      <c r="G92" s="12">
        <v>24</v>
      </c>
      <c r="H92" s="12">
        <v>21</v>
      </c>
      <c r="I92" s="12">
        <v>3</v>
      </c>
      <c r="J92" s="12">
        <v>0</v>
      </c>
      <c r="K92" s="12">
        <v>1</v>
      </c>
      <c r="L92" s="12">
        <v>1</v>
      </c>
      <c r="M92" s="12">
        <v>0</v>
      </c>
      <c r="N92" s="12">
        <v>0</v>
      </c>
    </row>
    <row r="93" spans="1:14" x14ac:dyDescent="0.25">
      <c r="A93" s="5"/>
      <c r="B93" s="6" t="s">
        <v>30</v>
      </c>
      <c r="C93" s="8">
        <v>194</v>
      </c>
      <c r="D93" s="8">
        <v>105</v>
      </c>
      <c r="E93" s="8">
        <v>89</v>
      </c>
      <c r="F93" s="8">
        <v>0</v>
      </c>
      <c r="G93" s="8">
        <v>25</v>
      </c>
      <c r="H93" s="8">
        <v>18</v>
      </c>
      <c r="I93" s="8">
        <v>7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</row>
    <row r="94" spans="1:14" x14ac:dyDescent="0.25">
      <c r="A94" s="4"/>
      <c r="B94" s="3" t="s">
        <v>31</v>
      </c>
      <c r="C94" s="12">
        <v>204</v>
      </c>
      <c r="D94" s="12">
        <v>107</v>
      </c>
      <c r="E94" s="12">
        <v>97</v>
      </c>
      <c r="F94" s="12">
        <v>0</v>
      </c>
      <c r="G94" s="12">
        <v>10</v>
      </c>
      <c r="H94" s="12">
        <v>10</v>
      </c>
      <c r="I94" s="12">
        <v>0</v>
      </c>
      <c r="J94" s="12">
        <v>0</v>
      </c>
      <c r="K94" s="12">
        <v>3</v>
      </c>
      <c r="L94" s="12">
        <v>2</v>
      </c>
      <c r="M94" s="12">
        <v>1</v>
      </c>
      <c r="N94" s="12">
        <v>0</v>
      </c>
    </row>
    <row r="95" spans="1:14" x14ac:dyDescent="0.25">
      <c r="A95" s="5"/>
      <c r="B95" s="6" t="s">
        <v>32</v>
      </c>
      <c r="C95" s="8">
        <v>184</v>
      </c>
      <c r="D95" s="8">
        <v>91</v>
      </c>
      <c r="E95" s="8">
        <v>93</v>
      </c>
      <c r="F95" s="8">
        <v>0</v>
      </c>
      <c r="G95" s="8">
        <v>17</v>
      </c>
      <c r="H95" s="8">
        <v>13</v>
      </c>
      <c r="I95" s="8">
        <v>4</v>
      </c>
      <c r="J95" s="8">
        <v>0</v>
      </c>
      <c r="K95" s="8">
        <v>1</v>
      </c>
      <c r="L95" s="8">
        <v>1</v>
      </c>
      <c r="M95" s="8">
        <v>0</v>
      </c>
      <c r="N95" s="8">
        <v>0</v>
      </c>
    </row>
    <row r="96" spans="1:14" x14ac:dyDescent="0.25">
      <c r="A96" s="4"/>
      <c r="B96" s="3" t="s">
        <v>33</v>
      </c>
      <c r="C96" s="12">
        <v>171</v>
      </c>
      <c r="D96" s="12">
        <v>92</v>
      </c>
      <c r="E96" s="12">
        <v>79</v>
      </c>
      <c r="F96" s="12">
        <v>0</v>
      </c>
      <c r="G96" s="12">
        <v>18</v>
      </c>
      <c r="H96" s="12">
        <v>14</v>
      </c>
      <c r="I96" s="12">
        <v>4</v>
      </c>
      <c r="J96" s="12">
        <v>0</v>
      </c>
      <c r="K96" s="12">
        <v>2</v>
      </c>
      <c r="L96" s="12">
        <v>2</v>
      </c>
      <c r="M96" s="12">
        <v>0</v>
      </c>
      <c r="N96" s="12">
        <v>0</v>
      </c>
    </row>
    <row r="97" spans="1:14" x14ac:dyDescent="0.25">
      <c r="A97" s="5"/>
      <c r="B97" s="6" t="s">
        <v>34</v>
      </c>
      <c r="C97" s="8">
        <v>216</v>
      </c>
      <c r="D97" s="8">
        <v>112</v>
      </c>
      <c r="E97" s="8">
        <v>104</v>
      </c>
      <c r="F97" s="8">
        <v>0</v>
      </c>
      <c r="G97" s="8">
        <v>29</v>
      </c>
      <c r="H97" s="8">
        <v>21</v>
      </c>
      <c r="I97" s="8">
        <v>8</v>
      </c>
      <c r="J97" s="8">
        <v>0</v>
      </c>
      <c r="K97" s="8">
        <v>1</v>
      </c>
      <c r="L97" s="8">
        <v>1</v>
      </c>
      <c r="M97" s="8">
        <v>0</v>
      </c>
      <c r="N97" s="8">
        <v>0</v>
      </c>
    </row>
    <row r="98" spans="1:14" x14ac:dyDescent="0.25">
      <c r="A98" s="4"/>
      <c r="B98" s="3" t="s">
        <v>35</v>
      </c>
      <c r="C98" s="12">
        <v>177</v>
      </c>
      <c r="D98" s="12">
        <v>88</v>
      </c>
      <c r="E98" s="12">
        <v>89</v>
      </c>
      <c r="F98" s="12">
        <v>0</v>
      </c>
      <c r="G98" s="12">
        <v>17</v>
      </c>
      <c r="H98" s="12">
        <v>13</v>
      </c>
      <c r="I98" s="12">
        <v>4</v>
      </c>
      <c r="J98" s="12">
        <v>0</v>
      </c>
      <c r="K98" s="12">
        <v>2</v>
      </c>
      <c r="L98" s="12">
        <v>2</v>
      </c>
      <c r="M98" s="12">
        <v>0</v>
      </c>
      <c r="N98" s="12">
        <v>0</v>
      </c>
    </row>
    <row r="99" spans="1:14" x14ac:dyDescent="0.25">
      <c r="A99" s="5"/>
      <c r="B99" s="6" t="s">
        <v>36</v>
      </c>
      <c r="C99" s="8">
        <v>199</v>
      </c>
      <c r="D99" s="8">
        <v>114</v>
      </c>
      <c r="E99" s="8">
        <v>85</v>
      </c>
      <c r="F99" s="8">
        <v>0</v>
      </c>
      <c r="G99" s="8">
        <v>25</v>
      </c>
      <c r="H99" s="8">
        <v>17</v>
      </c>
      <c r="I99" s="8">
        <v>8</v>
      </c>
      <c r="J99" s="8">
        <v>0</v>
      </c>
      <c r="K99" s="8">
        <v>1</v>
      </c>
      <c r="L99" s="8">
        <v>1</v>
      </c>
      <c r="M99" s="8">
        <v>0</v>
      </c>
      <c r="N99" s="8">
        <v>0</v>
      </c>
    </row>
    <row r="100" spans="1:14" x14ac:dyDescent="0.25">
      <c r="A100" s="4"/>
      <c r="B100" s="3" t="s">
        <v>37</v>
      </c>
      <c r="C100" s="12">
        <v>177</v>
      </c>
      <c r="D100" s="12">
        <v>97</v>
      </c>
      <c r="E100" s="12">
        <v>80</v>
      </c>
      <c r="F100" s="12">
        <v>0</v>
      </c>
      <c r="G100" s="12">
        <v>11</v>
      </c>
      <c r="H100" s="12">
        <v>10</v>
      </c>
      <c r="I100" s="12">
        <v>1</v>
      </c>
      <c r="J100" s="12">
        <v>0</v>
      </c>
      <c r="K100" s="12">
        <v>1</v>
      </c>
      <c r="L100" s="12">
        <v>1</v>
      </c>
      <c r="M100" s="12">
        <v>0</v>
      </c>
      <c r="N100" s="12">
        <v>0</v>
      </c>
    </row>
    <row r="101" spans="1:14" x14ac:dyDescent="0.25">
      <c r="A101" s="5"/>
      <c r="B101" s="6" t="s">
        <v>38</v>
      </c>
      <c r="C101" s="8">
        <v>147</v>
      </c>
      <c r="D101" s="8">
        <v>80</v>
      </c>
      <c r="E101" s="8">
        <v>67</v>
      </c>
      <c r="F101" s="8">
        <v>0</v>
      </c>
      <c r="G101" s="8">
        <v>12</v>
      </c>
      <c r="H101" s="8">
        <v>11</v>
      </c>
      <c r="I101" s="8">
        <v>1</v>
      </c>
      <c r="J101" s="8">
        <v>0</v>
      </c>
      <c r="K101" s="8">
        <v>3</v>
      </c>
      <c r="L101" s="8">
        <v>3</v>
      </c>
      <c r="M101" s="8">
        <v>0</v>
      </c>
      <c r="N101" s="8">
        <v>0</v>
      </c>
    </row>
    <row r="102" spans="1:14" x14ac:dyDescent="0.25">
      <c r="A102" s="4"/>
      <c r="B102" s="3" t="s">
        <v>39</v>
      </c>
      <c r="C102" s="12">
        <v>172</v>
      </c>
      <c r="D102" s="12">
        <v>101</v>
      </c>
      <c r="E102" s="12">
        <v>71</v>
      </c>
      <c r="F102" s="12">
        <v>0</v>
      </c>
      <c r="G102" s="12">
        <v>21</v>
      </c>
      <c r="H102" s="12">
        <v>17</v>
      </c>
      <c r="I102" s="12">
        <v>4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</row>
    <row r="103" spans="1:14" x14ac:dyDescent="0.25">
      <c r="A103" s="5"/>
      <c r="B103" s="6" t="s">
        <v>40</v>
      </c>
      <c r="C103" s="8">
        <v>176</v>
      </c>
      <c r="D103" s="8">
        <v>100</v>
      </c>
      <c r="E103" s="8">
        <v>76</v>
      </c>
      <c r="F103" s="8">
        <v>0</v>
      </c>
      <c r="G103" s="8">
        <v>21</v>
      </c>
      <c r="H103" s="8">
        <v>17</v>
      </c>
      <c r="I103" s="8">
        <v>4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</row>
    <row r="104" spans="1:14" x14ac:dyDescent="0.25">
      <c r="A104" s="4"/>
      <c r="B104" s="3" t="s">
        <v>41</v>
      </c>
      <c r="C104" s="12">
        <v>170</v>
      </c>
      <c r="D104" s="12">
        <v>88</v>
      </c>
      <c r="E104" s="12">
        <v>82</v>
      </c>
      <c r="F104" s="12">
        <v>0</v>
      </c>
      <c r="G104" s="12">
        <v>20</v>
      </c>
      <c r="H104" s="12">
        <v>13</v>
      </c>
      <c r="I104" s="12">
        <v>7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</row>
    <row r="105" spans="1:14" x14ac:dyDescent="0.25">
      <c r="A105" s="5"/>
      <c r="B105" s="6" t="s">
        <v>42</v>
      </c>
      <c r="C105" s="8">
        <v>159</v>
      </c>
      <c r="D105" s="8">
        <v>90</v>
      </c>
      <c r="E105" s="8">
        <v>69</v>
      </c>
      <c r="F105" s="8">
        <v>0</v>
      </c>
      <c r="G105" s="8">
        <v>24</v>
      </c>
      <c r="H105" s="8">
        <v>18</v>
      </c>
      <c r="I105" s="8">
        <v>6</v>
      </c>
      <c r="J105" s="8">
        <v>0</v>
      </c>
      <c r="K105" s="8">
        <v>1</v>
      </c>
      <c r="L105" s="8">
        <v>0</v>
      </c>
      <c r="M105" s="8">
        <v>1</v>
      </c>
      <c r="N105" s="8">
        <v>0</v>
      </c>
    </row>
    <row r="106" spans="1:14" x14ac:dyDescent="0.25">
      <c r="A106" s="4"/>
      <c r="B106" s="3" t="s">
        <v>43</v>
      </c>
      <c r="C106" s="12">
        <v>164</v>
      </c>
      <c r="D106" s="12">
        <v>86</v>
      </c>
      <c r="E106" s="12">
        <v>78</v>
      </c>
      <c r="F106" s="12">
        <v>0</v>
      </c>
      <c r="G106" s="12">
        <v>18</v>
      </c>
      <c r="H106" s="12">
        <v>14</v>
      </c>
      <c r="I106" s="12">
        <v>4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</row>
    <row r="107" spans="1:14" x14ac:dyDescent="0.25">
      <c r="A107" s="5"/>
      <c r="B107" s="6" t="s">
        <v>44</v>
      </c>
      <c r="C107" s="8">
        <v>170</v>
      </c>
      <c r="D107" s="8">
        <v>100</v>
      </c>
      <c r="E107" s="8">
        <v>70</v>
      </c>
      <c r="F107" s="8">
        <v>0</v>
      </c>
      <c r="G107" s="8">
        <v>23</v>
      </c>
      <c r="H107" s="8">
        <v>17</v>
      </c>
      <c r="I107" s="8">
        <v>6</v>
      </c>
      <c r="J107" s="8">
        <v>0</v>
      </c>
      <c r="K107" s="8">
        <v>2</v>
      </c>
      <c r="L107" s="8">
        <v>2</v>
      </c>
      <c r="M107" s="8">
        <v>0</v>
      </c>
      <c r="N107" s="8">
        <v>0</v>
      </c>
    </row>
    <row r="108" spans="1:14" x14ac:dyDescent="0.25">
      <c r="A108" s="4"/>
      <c r="B108" s="3" t="s">
        <v>45</v>
      </c>
      <c r="C108" s="12">
        <v>155</v>
      </c>
      <c r="D108" s="12">
        <v>81</v>
      </c>
      <c r="E108" s="12">
        <v>74</v>
      </c>
      <c r="F108" s="12">
        <v>0</v>
      </c>
      <c r="G108" s="12">
        <v>24</v>
      </c>
      <c r="H108" s="12">
        <v>21</v>
      </c>
      <c r="I108" s="12">
        <v>3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</row>
    <row r="109" spans="1:14" x14ac:dyDescent="0.25">
      <c r="A109" s="5"/>
      <c r="B109" s="6" t="s">
        <v>46</v>
      </c>
      <c r="C109" s="8">
        <v>146</v>
      </c>
      <c r="D109" s="8">
        <v>71</v>
      </c>
      <c r="E109" s="8">
        <v>75</v>
      </c>
      <c r="F109" s="8">
        <v>0</v>
      </c>
      <c r="G109" s="8">
        <v>13</v>
      </c>
      <c r="H109" s="8">
        <v>11</v>
      </c>
      <c r="I109" s="8">
        <v>2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</row>
    <row r="110" spans="1:14" x14ac:dyDescent="0.25">
      <c r="A110" s="4"/>
      <c r="B110" s="3" t="s">
        <v>47</v>
      </c>
      <c r="C110" s="12">
        <v>156</v>
      </c>
      <c r="D110" s="12">
        <v>86</v>
      </c>
      <c r="E110" s="12">
        <v>70</v>
      </c>
      <c r="F110" s="12">
        <v>0</v>
      </c>
      <c r="G110" s="12">
        <v>19</v>
      </c>
      <c r="H110" s="12">
        <v>14</v>
      </c>
      <c r="I110" s="12">
        <v>5</v>
      </c>
      <c r="J110" s="12">
        <v>0</v>
      </c>
      <c r="K110" s="12">
        <v>2</v>
      </c>
      <c r="L110" s="12">
        <v>2</v>
      </c>
      <c r="M110" s="12">
        <v>0</v>
      </c>
      <c r="N110" s="12">
        <v>0</v>
      </c>
    </row>
    <row r="111" spans="1:14" x14ac:dyDescent="0.25">
      <c r="A111" s="5"/>
      <c r="B111" s="6" t="s">
        <v>48</v>
      </c>
      <c r="C111" s="8">
        <v>165</v>
      </c>
      <c r="D111" s="8">
        <v>91</v>
      </c>
      <c r="E111" s="8">
        <v>74</v>
      </c>
      <c r="F111" s="8">
        <v>0</v>
      </c>
      <c r="G111" s="8">
        <v>11</v>
      </c>
      <c r="H111" s="8">
        <v>6</v>
      </c>
      <c r="I111" s="8">
        <v>5</v>
      </c>
      <c r="J111" s="8">
        <v>0</v>
      </c>
      <c r="K111" s="8">
        <v>1</v>
      </c>
      <c r="L111" s="8">
        <v>0</v>
      </c>
      <c r="M111" s="8">
        <v>1</v>
      </c>
      <c r="N111" s="8">
        <v>0</v>
      </c>
    </row>
    <row r="112" spans="1:14" x14ac:dyDescent="0.25">
      <c r="A112" s="4"/>
      <c r="B112" s="3" t="s">
        <v>49</v>
      </c>
      <c r="C112" s="12">
        <v>174</v>
      </c>
      <c r="D112" s="12">
        <v>85</v>
      </c>
      <c r="E112" s="12">
        <v>89</v>
      </c>
      <c r="F112" s="12">
        <v>0</v>
      </c>
      <c r="G112" s="12">
        <v>17</v>
      </c>
      <c r="H112" s="12">
        <v>13</v>
      </c>
      <c r="I112" s="12">
        <v>4</v>
      </c>
      <c r="J112" s="12">
        <v>0</v>
      </c>
      <c r="K112" s="12">
        <v>4</v>
      </c>
      <c r="L112" s="12">
        <v>2</v>
      </c>
      <c r="M112" s="12">
        <v>2</v>
      </c>
      <c r="N112" s="12">
        <v>0</v>
      </c>
    </row>
    <row r="113" spans="1:14" x14ac:dyDescent="0.25">
      <c r="A113" s="5"/>
      <c r="B113" s="6" t="s">
        <v>50</v>
      </c>
      <c r="C113" s="8">
        <v>172</v>
      </c>
      <c r="D113" s="8">
        <v>95</v>
      </c>
      <c r="E113" s="8">
        <v>77</v>
      </c>
      <c r="F113" s="8">
        <v>0</v>
      </c>
      <c r="G113" s="8">
        <v>32</v>
      </c>
      <c r="H113" s="8">
        <v>27</v>
      </c>
      <c r="I113" s="8">
        <v>5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</row>
    <row r="114" spans="1:14" x14ac:dyDescent="0.25">
      <c r="A114" s="4"/>
      <c r="B114" s="3" t="s">
        <v>51</v>
      </c>
      <c r="C114" s="12">
        <v>174</v>
      </c>
      <c r="D114" s="12">
        <v>90</v>
      </c>
      <c r="E114" s="12">
        <v>84</v>
      </c>
      <c r="F114" s="12">
        <v>0</v>
      </c>
      <c r="G114" s="12">
        <v>13</v>
      </c>
      <c r="H114" s="12">
        <v>10</v>
      </c>
      <c r="I114" s="12">
        <v>3</v>
      </c>
      <c r="J114" s="12">
        <v>0</v>
      </c>
      <c r="K114" s="12">
        <v>1</v>
      </c>
      <c r="L114" s="12">
        <v>0</v>
      </c>
      <c r="M114" s="12">
        <v>1</v>
      </c>
      <c r="N114" s="12">
        <v>0</v>
      </c>
    </row>
    <row r="115" spans="1:14" x14ac:dyDescent="0.25">
      <c r="A115" s="5"/>
      <c r="B115" s="6" t="s">
        <v>52</v>
      </c>
      <c r="C115" s="8">
        <v>194</v>
      </c>
      <c r="D115" s="8">
        <v>113</v>
      </c>
      <c r="E115" s="8">
        <v>81</v>
      </c>
      <c r="F115" s="8">
        <v>0</v>
      </c>
      <c r="G115" s="8">
        <v>12</v>
      </c>
      <c r="H115" s="8">
        <v>9</v>
      </c>
      <c r="I115" s="8">
        <v>3</v>
      </c>
      <c r="J115" s="8">
        <v>0</v>
      </c>
      <c r="K115" s="8">
        <v>1</v>
      </c>
      <c r="L115" s="8">
        <v>0</v>
      </c>
      <c r="M115" s="8">
        <v>1</v>
      </c>
      <c r="N115" s="8">
        <v>0</v>
      </c>
    </row>
    <row r="116" spans="1:14" x14ac:dyDescent="0.25">
      <c r="A116" s="4"/>
      <c r="B116" s="3" t="s">
        <v>53</v>
      </c>
      <c r="C116" s="12">
        <v>191</v>
      </c>
      <c r="D116" s="12">
        <v>105</v>
      </c>
      <c r="E116" s="12">
        <v>86</v>
      </c>
      <c r="F116" s="12">
        <v>0</v>
      </c>
      <c r="G116" s="12">
        <v>20</v>
      </c>
      <c r="H116" s="12">
        <v>14</v>
      </c>
      <c r="I116" s="12">
        <v>6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</row>
    <row r="117" spans="1:14" x14ac:dyDescent="0.25">
      <c r="A117" s="5"/>
      <c r="B117" s="6" t="s">
        <v>54</v>
      </c>
      <c r="C117" s="8">
        <v>205</v>
      </c>
      <c r="D117" s="8">
        <v>108</v>
      </c>
      <c r="E117" s="8">
        <v>97</v>
      </c>
      <c r="F117" s="8">
        <v>0</v>
      </c>
      <c r="G117" s="8">
        <v>24</v>
      </c>
      <c r="H117" s="8">
        <v>19</v>
      </c>
      <c r="I117" s="8">
        <v>5</v>
      </c>
      <c r="J117" s="8">
        <v>0</v>
      </c>
      <c r="K117" s="8">
        <v>6</v>
      </c>
      <c r="L117" s="8">
        <v>6</v>
      </c>
      <c r="M117" s="8">
        <v>0</v>
      </c>
      <c r="N117" s="8">
        <v>0</v>
      </c>
    </row>
    <row r="118" spans="1:14" x14ac:dyDescent="0.25">
      <c r="A118" s="4"/>
      <c r="B118" s="3" t="s">
        <v>55</v>
      </c>
      <c r="C118" s="12">
        <v>183</v>
      </c>
      <c r="D118" s="12">
        <v>88</v>
      </c>
      <c r="E118" s="12">
        <v>95</v>
      </c>
      <c r="F118" s="12">
        <v>0</v>
      </c>
      <c r="G118" s="12">
        <v>27</v>
      </c>
      <c r="H118" s="12">
        <v>25</v>
      </c>
      <c r="I118" s="12">
        <v>2</v>
      </c>
      <c r="J118" s="12">
        <v>0</v>
      </c>
      <c r="K118" s="12">
        <v>2</v>
      </c>
      <c r="L118" s="12">
        <v>2</v>
      </c>
      <c r="M118" s="12">
        <v>0</v>
      </c>
      <c r="N118" s="12">
        <v>0</v>
      </c>
    </row>
    <row r="119" spans="1:14" x14ac:dyDescent="0.25">
      <c r="A119" s="5"/>
      <c r="B119" s="6" t="s">
        <v>56</v>
      </c>
      <c r="C119" s="8">
        <v>197</v>
      </c>
      <c r="D119" s="8">
        <v>106</v>
      </c>
      <c r="E119" s="8">
        <v>91</v>
      </c>
      <c r="F119" s="8">
        <v>0</v>
      </c>
      <c r="G119" s="8">
        <v>35</v>
      </c>
      <c r="H119" s="8">
        <v>30</v>
      </c>
      <c r="I119" s="8">
        <v>5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</row>
    <row r="120" spans="1:14" x14ac:dyDescent="0.25">
      <c r="A120" s="4">
        <v>2017</v>
      </c>
      <c r="B120" s="3" t="s">
        <v>63</v>
      </c>
      <c r="C120" s="12">
        <v>9555</v>
      </c>
      <c r="D120" s="12">
        <v>4977</v>
      </c>
      <c r="E120" s="12">
        <v>4578</v>
      </c>
      <c r="F120" s="12">
        <v>0</v>
      </c>
      <c r="G120" s="12">
        <v>1002</v>
      </c>
      <c r="H120" s="12">
        <v>818</v>
      </c>
      <c r="I120" s="12">
        <v>184</v>
      </c>
      <c r="J120" s="12">
        <v>0</v>
      </c>
      <c r="K120" s="12">
        <v>26</v>
      </c>
      <c r="L120" s="12">
        <v>18</v>
      </c>
      <c r="M120" s="12">
        <v>8</v>
      </c>
      <c r="N120" s="12">
        <v>0</v>
      </c>
    </row>
    <row r="121" spans="1:14" x14ac:dyDescent="0.25">
      <c r="A121" s="5"/>
      <c r="B121" s="6" t="s">
        <v>67</v>
      </c>
      <c r="C121" s="8">
        <v>196</v>
      </c>
      <c r="D121" s="8">
        <v>105</v>
      </c>
      <c r="E121" s="8">
        <v>91</v>
      </c>
      <c r="F121" s="8">
        <v>0</v>
      </c>
      <c r="G121" s="8">
        <v>26</v>
      </c>
      <c r="H121" s="8">
        <v>23</v>
      </c>
      <c r="I121" s="8">
        <v>3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</row>
    <row r="122" spans="1:14" x14ac:dyDescent="0.25">
      <c r="A122" s="4"/>
      <c r="B122" s="3" t="s">
        <v>68</v>
      </c>
      <c r="C122" s="12">
        <v>200</v>
      </c>
      <c r="D122" s="12">
        <v>115</v>
      </c>
      <c r="E122" s="12">
        <v>85</v>
      </c>
      <c r="F122" s="12">
        <v>0</v>
      </c>
      <c r="G122" s="12">
        <v>14</v>
      </c>
      <c r="H122" s="12">
        <v>12</v>
      </c>
      <c r="I122" s="12">
        <v>2</v>
      </c>
      <c r="J122" s="12">
        <v>0</v>
      </c>
      <c r="K122" s="12">
        <v>2</v>
      </c>
      <c r="L122" s="12">
        <v>2</v>
      </c>
      <c r="M122" s="12">
        <v>0</v>
      </c>
      <c r="N122" s="12">
        <v>0</v>
      </c>
    </row>
    <row r="123" spans="1:14" x14ac:dyDescent="0.25">
      <c r="A123" s="5"/>
      <c r="B123" s="6" t="s">
        <v>69</v>
      </c>
      <c r="C123" s="8">
        <v>205</v>
      </c>
      <c r="D123" s="8">
        <v>107</v>
      </c>
      <c r="E123" s="8">
        <v>98</v>
      </c>
      <c r="F123" s="8">
        <v>0</v>
      </c>
      <c r="G123" s="8">
        <v>21</v>
      </c>
      <c r="H123" s="8">
        <v>16</v>
      </c>
      <c r="I123" s="8">
        <v>5</v>
      </c>
      <c r="J123" s="8">
        <v>0</v>
      </c>
      <c r="K123" s="8">
        <v>3</v>
      </c>
      <c r="L123" s="8">
        <v>1</v>
      </c>
      <c r="M123" s="8">
        <v>2</v>
      </c>
      <c r="N123" s="8">
        <v>0</v>
      </c>
    </row>
    <row r="124" spans="1:14" x14ac:dyDescent="0.25">
      <c r="A124" s="4"/>
      <c r="B124" s="3" t="s">
        <v>70</v>
      </c>
      <c r="C124" s="12">
        <v>189</v>
      </c>
      <c r="D124" s="12">
        <v>96</v>
      </c>
      <c r="E124" s="12">
        <v>93</v>
      </c>
      <c r="F124" s="12">
        <v>0</v>
      </c>
      <c r="G124" s="12">
        <v>30</v>
      </c>
      <c r="H124" s="12">
        <v>27</v>
      </c>
      <c r="I124" s="12">
        <v>3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</row>
    <row r="125" spans="1:14" x14ac:dyDescent="0.25">
      <c r="A125" s="5"/>
      <c r="B125" s="6" t="s">
        <v>71</v>
      </c>
      <c r="C125" s="8">
        <v>182</v>
      </c>
      <c r="D125" s="8">
        <v>95</v>
      </c>
      <c r="E125" s="8">
        <v>87</v>
      </c>
      <c r="F125" s="8">
        <v>0</v>
      </c>
      <c r="G125" s="8">
        <v>20</v>
      </c>
      <c r="H125" s="8">
        <v>15</v>
      </c>
      <c r="I125" s="8">
        <v>5</v>
      </c>
      <c r="J125" s="8">
        <v>0</v>
      </c>
      <c r="K125" s="8">
        <v>2</v>
      </c>
      <c r="L125" s="8">
        <v>1</v>
      </c>
      <c r="M125" s="8">
        <v>1</v>
      </c>
      <c r="N125" s="8">
        <v>0</v>
      </c>
    </row>
    <row r="126" spans="1:14" x14ac:dyDescent="0.25">
      <c r="A126" s="4"/>
      <c r="B126" s="3" t="s">
        <v>72</v>
      </c>
      <c r="C126" s="12">
        <v>188</v>
      </c>
      <c r="D126" s="12">
        <v>91</v>
      </c>
      <c r="E126" s="12">
        <v>97</v>
      </c>
      <c r="F126" s="12">
        <v>0</v>
      </c>
      <c r="G126" s="12">
        <v>17</v>
      </c>
      <c r="H126" s="12">
        <v>14</v>
      </c>
      <c r="I126" s="12">
        <v>3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</row>
    <row r="127" spans="1:14" x14ac:dyDescent="0.25">
      <c r="A127" s="5"/>
      <c r="B127" s="6" t="s">
        <v>73</v>
      </c>
      <c r="C127" s="8">
        <v>166</v>
      </c>
      <c r="D127" s="8">
        <v>89</v>
      </c>
      <c r="E127" s="8">
        <v>77</v>
      </c>
      <c r="F127" s="8">
        <v>0</v>
      </c>
      <c r="G127" s="8">
        <v>30</v>
      </c>
      <c r="H127" s="8">
        <v>25</v>
      </c>
      <c r="I127" s="8">
        <v>5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</row>
    <row r="128" spans="1:14" x14ac:dyDescent="0.25">
      <c r="A128" s="4"/>
      <c r="B128" s="3" t="s">
        <v>74</v>
      </c>
      <c r="C128" s="12">
        <v>189</v>
      </c>
      <c r="D128" s="12">
        <v>87</v>
      </c>
      <c r="E128" s="12">
        <v>102</v>
      </c>
      <c r="F128" s="12">
        <v>0</v>
      </c>
      <c r="G128" s="12">
        <v>26</v>
      </c>
      <c r="H128" s="12">
        <v>18</v>
      </c>
      <c r="I128" s="12">
        <v>8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</row>
    <row r="129" spans="1:14" x14ac:dyDescent="0.25">
      <c r="A129" s="5"/>
      <c r="B129" s="6" t="s">
        <v>75</v>
      </c>
      <c r="C129" s="8">
        <v>155</v>
      </c>
      <c r="D129" s="8">
        <v>83</v>
      </c>
      <c r="E129" s="8">
        <v>72</v>
      </c>
      <c r="F129" s="8">
        <v>0</v>
      </c>
      <c r="G129" s="8">
        <v>14</v>
      </c>
      <c r="H129" s="8">
        <v>11</v>
      </c>
      <c r="I129" s="8">
        <v>3</v>
      </c>
      <c r="J129" s="8">
        <v>0</v>
      </c>
      <c r="K129" s="8">
        <v>1</v>
      </c>
      <c r="L129" s="8">
        <v>1</v>
      </c>
      <c r="M129" s="8">
        <v>0</v>
      </c>
      <c r="N129" s="8">
        <v>0</v>
      </c>
    </row>
    <row r="130" spans="1:14" x14ac:dyDescent="0.25">
      <c r="A130" s="4"/>
      <c r="B130" s="3" t="s">
        <v>14</v>
      </c>
      <c r="C130" s="12">
        <v>169</v>
      </c>
      <c r="D130" s="12">
        <v>81</v>
      </c>
      <c r="E130" s="12">
        <v>88</v>
      </c>
      <c r="F130" s="12">
        <v>0</v>
      </c>
      <c r="G130" s="12">
        <v>15</v>
      </c>
      <c r="H130" s="12">
        <v>14</v>
      </c>
      <c r="I130" s="12">
        <v>1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</row>
    <row r="131" spans="1:14" x14ac:dyDescent="0.25">
      <c r="A131" s="5"/>
      <c r="B131" s="6" t="s">
        <v>15</v>
      </c>
      <c r="C131" s="8">
        <v>159</v>
      </c>
      <c r="D131" s="8">
        <v>89</v>
      </c>
      <c r="E131" s="8">
        <v>70</v>
      </c>
      <c r="F131" s="8">
        <v>0</v>
      </c>
      <c r="G131" s="8">
        <v>15</v>
      </c>
      <c r="H131" s="8">
        <v>12</v>
      </c>
      <c r="I131" s="8">
        <v>3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</row>
    <row r="132" spans="1:14" x14ac:dyDescent="0.25">
      <c r="A132" s="4"/>
      <c r="B132" s="3" t="s">
        <v>16</v>
      </c>
      <c r="C132" s="12">
        <v>150</v>
      </c>
      <c r="D132" s="12">
        <v>82</v>
      </c>
      <c r="E132" s="12">
        <v>68</v>
      </c>
      <c r="F132" s="12">
        <v>0</v>
      </c>
      <c r="G132" s="12">
        <v>15</v>
      </c>
      <c r="H132" s="12">
        <v>11</v>
      </c>
      <c r="I132" s="12">
        <v>4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</row>
    <row r="133" spans="1:14" x14ac:dyDescent="0.25">
      <c r="A133" s="5"/>
      <c r="B133" s="6" t="s">
        <v>17</v>
      </c>
      <c r="C133" s="8">
        <v>167</v>
      </c>
      <c r="D133" s="8">
        <v>91</v>
      </c>
      <c r="E133" s="8">
        <v>76</v>
      </c>
      <c r="F133" s="8">
        <v>0</v>
      </c>
      <c r="G133" s="8">
        <v>22</v>
      </c>
      <c r="H133" s="8">
        <v>17</v>
      </c>
      <c r="I133" s="8">
        <v>5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</row>
    <row r="134" spans="1:14" x14ac:dyDescent="0.25">
      <c r="A134" s="4"/>
      <c r="B134" s="3" t="s">
        <v>18</v>
      </c>
      <c r="C134" s="12">
        <v>170</v>
      </c>
      <c r="D134" s="12">
        <v>95</v>
      </c>
      <c r="E134" s="12">
        <v>75</v>
      </c>
      <c r="F134" s="12">
        <v>0</v>
      </c>
      <c r="G134" s="12">
        <v>14</v>
      </c>
      <c r="H134" s="12">
        <v>12</v>
      </c>
      <c r="I134" s="12">
        <v>2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</row>
    <row r="135" spans="1:14" x14ac:dyDescent="0.25">
      <c r="A135" s="5"/>
      <c r="B135" s="6" t="s">
        <v>19</v>
      </c>
      <c r="C135" s="8">
        <v>165</v>
      </c>
      <c r="D135" s="8">
        <v>93</v>
      </c>
      <c r="E135" s="8">
        <v>72</v>
      </c>
      <c r="F135" s="8">
        <v>0</v>
      </c>
      <c r="G135" s="8">
        <v>14</v>
      </c>
      <c r="H135" s="8">
        <v>12</v>
      </c>
      <c r="I135" s="8">
        <v>2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</row>
    <row r="136" spans="1:14" x14ac:dyDescent="0.25">
      <c r="A136" s="4"/>
      <c r="B136" s="3" t="s">
        <v>20</v>
      </c>
      <c r="C136" s="12">
        <v>169</v>
      </c>
      <c r="D136" s="12">
        <v>91</v>
      </c>
      <c r="E136" s="12">
        <v>78</v>
      </c>
      <c r="F136" s="12">
        <v>0</v>
      </c>
      <c r="G136" s="12">
        <v>9</v>
      </c>
      <c r="H136" s="12">
        <v>8</v>
      </c>
      <c r="I136" s="12">
        <v>1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</row>
    <row r="137" spans="1:14" x14ac:dyDescent="0.25">
      <c r="A137" s="5"/>
      <c r="B137" s="6" t="s">
        <v>21</v>
      </c>
      <c r="C137" s="8">
        <v>188</v>
      </c>
      <c r="D137" s="8">
        <v>96</v>
      </c>
      <c r="E137" s="8">
        <v>92</v>
      </c>
      <c r="F137" s="8">
        <v>0</v>
      </c>
      <c r="G137" s="8">
        <v>21</v>
      </c>
      <c r="H137" s="8">
        <v>19</v>
      </c>
      <c r="I137" s="8">
        <v>2</v>
      </c>
      <c r="J137" s="8">
        <v>0</v>
      </c>
      <c r="K137" s="8">
        <v>1</v>
      </c>
      <c r="L137" s="8">
        <v>1</v>
      </c>
      <c r="M137" s="8">
        <v>0</v>
      </c>
      <c r="N137" s="8">
        <v>0</v>
      </c>
    </row>
    <row r="138" spans="1:14" x14ac:dyDescent="0.25">
      <c r="A138" s="4"/>
      <c r="B138" s="3" t="s">
        <v>22</v>
      </c>
      <c r="C138" s="12">
        <v>169</v>
      </c>
      <c r="D138" s="12">
        <v>84</v>
      </c>
      <c r="E138" s="12">
        <v>85</v>
      </c>
      <c r="F138" s="12">
        <v>0</v>
      </c>
      <c r="G138" s="12">
        <v>22</v>
      </c>
      <c r="H138" s="12">
        <v>18</v>
      </c>
      <c r="I138" s="12">
        <v>4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</row>
    <row r="139" spans="1:14" x14ac:dyDescent="0.25">
      <c r="A139" s="5"/>
      <c r="B139" s="6" t="s">
        <v>23</v>
      </c>
      <c r="C139" s="8">
        <v>197</v>
      </c>
      <c r="D139" s="8">
        <v>105</v>
      </c>
      <c r="E139" s="8">
        <v>92</v>
      </c>
      <c r="F139" s="8">
        <v>0</v>
      </c>
      <c r="G139" s="8">
        <v>23</v>
      </c>
      <c r="H139" s="8">
        <v>21</v>
      </c>
      <c r="I139" s="8">
        <v>2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</row>
    <row r="140" spans="1:14" x14ac:dyDescent="0.25">
      <c r="A140" s="4"/>
      <c r="B140" s="3" t="s">
        <v>24</v>
      </c>
      <c r="C140" s="12">
        <v>178</v>
      </c>
      <c r="D140" s="12">
        <v>87</v>
      </c>
      <c r="E140" s="12">
        <v>91</v>
      </c>
      <c r="F140" s="12">
        <v>0</v>
      </c>
      <c r="G140" s="12">
        <v>19</v>
      </c>
      <c r="H140" s="12">
        <v>14</v>
      </c>
      <c r="I140" s="12">
        <v>5</v>
      </c>
      <c r="J140" s="12">
        <v>0</v>
      </c>
      <c r="K140" s="12">
        <v>2</v>
      </c>
      <c r="L140" s="12">
        <v>0</v>
      </c>
      <c r="M140" s="12">
        <v>2</v>
      </c>
      <c r="N140" s="12">
        <v>0</v>
      </c>
    </row>
    <row r="141" spans="1:14" x14ac:dyDescent="0.25">
      <c r="A141" s="5"/>
      <c r="B141" s="6" t="s">
        <v>25</v>
      </c>
      <c r="C141" s="8">
        <v>187</v>
      </c>
      <c r="D141" s="8">
        <v>101</v>
      </c>
      <c r="E141" s="8">
        <v>86</v>
      </c>
      <c r="F141" s="8">
        <v>0</v>
      </c>
      <c r="G141" s="8">
        <v>23</v>
      </c>
      <c r="H141" s="8">
        <v>17</v>
      </c>
      <c r="I141" s="8">
        <v>6</v>
      </c>
      <c r="J141" s="8">
        <v>0</v>
      </c>
      <c r="K141" s="8">
        <v>1</v>
      </c>
      <c r="L141" s="8">
        <v>1</v>
      </c>
      <c r="M141" s="8">
        <v>0</v>
      </c>
      <c r="N141" s="8">
        <v>0</v>
      </c>
    </row>
    <row r="142" spans="1:14" x14ac:dyDescent="0.25">
      <c r="A142" s="4"/>
      <c r="B142" s="3" t="s">
        <v>26</v>
      </c>
      <c r="C142" s="12">
        <v>149</v>
      </c>
      <c r="D142" s="12">
        <v>76</v>
      </c>
      <c r="E142" s="12">
        <v>73</v>
      </c>
      <c r="F142" s="12">
        <v>0</v>
      </c>
      <c r="G142" s="12">
        <v>27</v>
      </c>
      <c r="H142" s="12">
        <v>19</v>
      </c>
      <c r="I142" s="12">
        <v>8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</row>
    <row r="143" spans="1:14" x14ac:dyDescent="0.25">
      <c r="A143" s="5"/>
      <c r="B143" s="6" t="s">
        <v>27</v>
      </c>
      <c r="C143" s="8">
        <v>203</v>
      </c>
      <c r="D143" s="8">
        <v>96</v>
      </c>
      <c r="E143" s="8">
        <v>107</v>
      </c>
      <c r="F143" s="8">
        <v>0</v>
      </c>
      <c r="G143" s="8">
        <v>20</v>
      </c>
      <c r="H143" s="8">
        <v>18</v>
      </c>
      <c r="I143" s="8">
        <v>2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</row>
    <row r="144" spans="1:14" x14ac:dyDescent="0.25">
      <c r="A144" s="4"/>
      <c r="B144" s="3" t="s">
        <v>28</v>
      </c>
      <c r="C144" s="12">
        <v>194</v>
      </c>
      <c r="D144" s="12">
        <v>112</v>
      </c>
      <c r="E144" s="12">
        <v>82</v>
      </c>
      <c r="F144" s="12">
        <v>0</v>
      </c>
      <c r="G144" s="12">
        <v>11</v>
      </c>
      <c r="H144" s="12">
        <v>9</v>
      </c>
      <c r="I144" s="12">
        <v>2</v>
      </c>
      <c r="J144" s="12">
        <v>0</v>
      </c>
      <c r="K144" s="12">
        <v>1</v>
      </c>
      <c r="L144" s="12">
        <v>0</v>
      </c>
      <c r="M144" s="12">
        <v>1</v>
      </c>
      <c r="N144" s="12">
        <v>0</v>
      </c>
    </row>
    <row r="145" spans="1:14" x14ac:dyDescent="0.25">
      <c r="A145" s="5"/>
      <c r="B145" s="6" t="s">
        <v>29</v>
      </c>
      <c r="C145" s="8">
        <v>192</v>
      </c>
      <c r="D145" s="8">
        <v>104</v>
      </c>
      <c r="E145" s="8">
        <v>88</v>
      </c>
      <c r="F145" s="8">
        <v>0</v>
      </c>
      <c r="G145" s="8">
        <v>18</v>
      </c>
      <c r="H145" s="8">
        <v>14</v>
      </c>
      <c r="I145" s="8">
        <v>4</v>
      </c>
      <c r="J145" s="8">
        <v>0</v>
      </c>
      <c r="K145" s="8">
        <v>1</v>
      </c>
      <c r="L145" s="8">
        <v>1</v>
      </c>
      <c r="M145" s="8">
        <v>0</v>
      </c>
      <c r="N145" s="8">
        <v>0</v>
      </c>
    </row>
    <row r="146" spans="1:14" x14ac:dyDescent="0.25">
      <c r="A146" s="4"/>
      <c r="B146" s="3" t="s">
        <v>30</v>
      </c>
      <c r="C146" s="12">
        <v>204</v>
      </c>
      <c r="D146" s="12">
        <v>104</v>
      </c>
      <c r="E146" s="12">
        <v>100</v>
      </c>
      <c r="F146" s="12">
        <v>0</v>
      </c>
      <c r="G146" s="12">
        <v>25</v>
      </c>
      <c r="H146" s="12">
        <v>19</v>
      </c>
      <c r="I146" s="12">
        <v>6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</row>
    <row r="147" spans="1:14" x14ac:dyDescent="0.25">
      <c r="A147" s="5"/>
      <c r="B147" s="6" t="s">
        <v>31</v>
      </c>
      <c r="C147" s="8">
        <v>165</v>
      </c>
      <c r="D147" s="8">
        <v>80</v>
      </c>
      <c r="E147" s="8">
        <v>85</v>
      </c>
      <c r="F147" s="8">
        <v>0</v>
      </c>
      <c r="G147" s="8">
        <v>30</v>
      </c>
      <c r="H147" s="8">
        <v>19</v>
      </c>
      <c r="I147" s="8">
        <v>11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</row>
    <row r="148" spans="1:14" x14ac:dyDescent="0.25">
      <c r="A148" s="4"/>
      <c r="B148" s="3" t="s">
        <v>32</v>
      </c>
      <c r="C148" s="12">
        <v>196</v>
      </c>
      <c r="D148" s="12">
        <v>103</v>
      </c>
      <c r="E148" s="12">
        <v>93</v>
      </c>
      <c r="F148" s="12">
        <v>0</v>
      </c>
      <c r="G148" s="12">
        <v>17</v>
      </c>
      <c r="H148" s="12">
        <v>13</v>
      </c>
      <c r="I148" s="12">
        <v>4</v>
      </c>
      <c r="J148" s="12">
        <v>0</v>
      </c>
      <c r="K148" s="12">
        <v>1</v>
      </c>
      <c r="L148" s="12">
        <v>1</v>
      </c>
      <c r="M148" s="12">
        <v>0</v>
      </c>
      <c r="N148" s="12">
        <v>0</v>
      </c>
    </row>
    <row r="149" spans="1:14" x14ac:dyDescent="0.25">
      <c r="A149" s="5"/>
      <c r="B149" s="6" t="s">
        <v>33</v>
      </c>
      <c r="C149" s="8">
        <v>206</v>
      </c>
      <c r="D149" s="8">
        <v>111</v>
      </c>
      <c r="E149" s="8">
        <v>95</v>
      </c>
      <c r="F149" s="8">
        <v>0</v>
      </c>
      <c r="G149" s="8">
        <v>18</v>
      </c>
      <c r="H149" s="8">
        <v>13</v>
      </c>
      <c r="I149" s="8">
        <v>5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</row>
    <row r="150" spans="1:14" x14ac:dyDescent="0.25">
      <c r="A150" s="4"/>
      <c r="B150" s="3" t="s">
        <v>34</v>
      </c>
      <c r="C150" s="12">
        <v>165</v>
      </c>
      <c r="D150" s="12">
        <v>89</v>
      </c>
      <c r="E150" s="12">
        <v>76</v>
      </c>
      <c r="F150" s="12">
        <v>0</v>
      </c>
      <c r="G150" s="12">
        <v>8</v>
      </c>
      <c r="H150" s="12">
        <v>7</v>
      </c>
      <c r="I150" s="12">
        <v>1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</row>
    <row r="151" spans="1:14" x14ac:dyDescent="0.25">
      <c r="A151" s="5"/>
      <c r="B151" s="6" t="s">
        <v>35</v>
      </c>
      <c r="C151" s="8">
        <v>199</v>
      </c>
      <c r="D151" s="8">
        <v>109</v>
      </c>
      <c r="E151" s="8">
        <v>90</v>
      </c>
      <c r="F151" s="8">
        <v>0</v>
      </c>
      <c r="G151" s="8">
        <v>20</v>
      </c>
      <c r="H151" s="8">
        <v>19</v>
      </c>
      <c r="I151" s="8">
        <v>1</v>
      </c>
      <c r="J151" s="8">
        <v>0</v>
      </c>
      <c r="K151" s="8">
        <v>1</v>
      </c>
      <c r="L151" s="8">
        <v>0</v>
      </c>
      <c r="M151" s="8">
        <v>1</v>
      </c>
      <c r="N151" s="8">
        <v>0</v>
      </c>
    </row>
    <row r="152" spans="1:14" x14ac:dyDescent="0.25">
      <c r="A152" s="4"/>
      <c r="B152" s="3" t="s">
        <v>36</v>
      </c>
      <c r="C152" s="12">
        <v>199</v>
      </c>
      <c r="D152" s="12">
        <v>112</v>
      </c>
      <c r="E152" s="12">
        <v>87</v>
      </c>
      <c r="F152" s="12">
        <v>0</v>
      </c>
      <c r="G152" s="12">
        <v>25</v>
      </c>
      <c r="H152" s="12">
        <v>22</v>
      </c>
      <c r="I152" s="12">
        <v>3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</row>
    <row r="153" spans="1:14" x14ac:dyDescent="0.25">
      <c r="A153" s="5"/>
      <c r="B153" s="6" t="s">
        <v>37</v>
      </c>
      <c r="C153" s="8">
        <v>167</v>
      </c>
      <c r="D153" s="8">
        <v>89</v>
      </c>
      <c r="E153" s="8">
        <v>78</v>
      </c>
      <c r="F153" s="8">
        <v>0</v>
      </c>
      <c r="G153" s="8">
        <v>15</v>
      </c>
      <c r="H153" s="8">
        <v>13</v>
      </c>
      <c r="I153" s="8">
        <v>2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</row>
    <row r="154" spans="1:14" x14ac:dyDescent="0.25">
      <c r="A154" s="4"/>
      <c r="B154" s="3" t="s">
        <v>38</v>
      </c>
      <c r="C154" s="12">
        <v>205</v>
      </c>
      <c r="D154" s="12">
        <v>101</v>
      </c>
      <c r="E154" s="12">
        <v>104</v>
      </c>
      <c r="F154" s="12">
        <v>0</v>
      </c>
      <c r="G154" s="12">
        <v>15</v>
      </c>
      <c r="H154" s="12">
        <v>10</v>
      </c>
      <c r="I154" s="12">
        <v>5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</row>
    <row r="155" spans="1:14" x14ac:dyDescent="0.25">
      <c r="A155" s="5"/>
      <c r="B155" s="6" t="s">
        <v>39</v>
      </c>
      <c r="C155" s="8">
        <v>206</v>
      </c>
      <c r="D155" s="8">
        <v>104</v>
      </c>
      <c r="E155" s="8">
        <v>102</v>
      </c>
      <c r="F155" s="8">
        <v>0</v>
      </c>
      <c r="G155" s="8">
        <v>20</v>
      </c>
      <c r="H155" s="8">
        <v>19</v>
      </c>
      <c r="I155" s="8">
        <v>1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</row>
    <row r="156" spans="1:14" x14ac:dyDescent="0.25">
      <c r="A156" s="4"/>
      <c r="B156" s="3" t="s">
        <v>40</v>
      </c>
      <c r="C156" s="12">
        <v>175</v>
      </c>
      <c r="D156" s="12">
        <v>83</v>
      </c>
      <c r="E156" s="12">
        <v>92</v>
      </c>
      <c r="F156" s="12">
        <v>0</v>
      </c>
      <c r="G156" s="12">
        <v>14</v>
      </c>
      <c r="H156" s="12">
        <v>10</v>
      </c>
      <c r="I156" s="12">
        <v>4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</row>
    <row r="157" spans="1:14" x14ac:dyDescent="0.25">
      <c r="A157" s="5"/>
      <c r="B157" s="6" t="s">
        <v>41</v>
      </c>
      <c r="C157" s="8">
        <v>222</v>
      </c>
      <c r="D157" s="8">
        <v>116</v>
      </c>
      <c r="E157" s="8">
        <v>106</v>
      </c>
      <c r="F157" s="8">
        <v>0</v>
      </c>
      <c r="G157" s="8">
        <v>17</v>
      </c>
      <c r="H157" s="8">
        <v>11</v>
      </c>
      <c r="I157" s="8">
        <v>6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</row>
    <row r="158" spans="1:14" x14ac:dyDescent="0.25">
      <c r="A158" s="4"/>
      <c r="B158" s="3" t="s">
        <v>42</v>
      </c>
      <c r="C158" s="12">
        <v>227</v>
      </c>
      <c r="D158" s="12">
        <v>124</v>
      </c>
      <c r="E158" s="12">
        <v>103</v>
      </c>
      <c r="F158" s="12">
        <v>0</v>
      </c>
      <c r="G158" s="12">
        <v>18</v>
      </c>
      <c r="H158" s="12">
        <v>15</v>
      </c>
      <c r="I158" s="12">
        <v>3</v>
      </c>
      <c r="J158" s="12">
        <v>0</v>
      </c>
      <c r="K158" s="12">
        <v>2</v>
      </c>
      <c r="L158" s="12">
        <v>1</v>
      </c>
      <c r="M158" s="12">
        <v>1</v>
      </c>
      <c r="N158" s="12">
        <v>0</v>
      </c>
    </row>
    <row r="159" spans="1:14" x14ac:dyDescent="0.25">
      <c r="A159" s="5"/>
      <c r="B159" s="6" t="s">
        <v>43</v>
      </c>
      <c r="C159" s="8">
        <v>232</v>
      </c>
      <c r="D159" s="8">
        <v>117</v>
      </c>
      <c r="E159" s="8">
        <v>115</v>
      </c>
      <c r="F159" s="8">
        <v>0</v>
      </c>
      <c r="G159" s="8">
        <v>18</v>
      </c>
      <c r="H159" s="8">
        <v>15</v>
      </c>
      <c r="I159" s="8">
        <v>3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</row>
    <row r="160" spans="1:14" x14ac:dyDescent="0.25">
      <c r="A160" s="4"/>
      <c r="B160" s="3" t="s">
        <v>44</v>
      </c>
      <c r="C160" s="12">
        <v>181</v>
      </c>
      <c r="D160" s="12">
        <v>89</v>
      </c>
      <c r="E160" s="12">
        <v>92</v>
      </c>
      <c r="F160" s="12">
        <v>0</v>
      </c>
      <c r="G160" s="12">
        <v>21</v>
      </c>
      <c r="H160" s="12">
        <v>18</v>
      </c>
      <c r="I160" s="12">
        <v>3</v>
      </c>
      <c r="J160" s="12">
        <v>0</v>
      </c>
      <c r="K160" s="12">
        <v>1</v>
      </c>
      <c r="L160" s="12">
        <v>1</v>
      </c>
      <c r="M160" s="12">
        <v>0</v>
      </c>
      <c r="N160" s="12">
        <v>0</v>
      </c>
    </row>
    <row r="161" spans="1:14" x14ac:dyDescent="0.25">
      <c r="A161" s="5"/>
      <c r="B161" s="6" t="s">
        <v>45</v>
      </c>
      <c r="C161" s="8">
        <v>168</v>
      </c>
      <c r="D161" s="8">
        <v>84</v>
      </c>
      <c r="E161" s="8">
        <v>84</v>
      </c>
      <c r="F161" s="8">
        <v>0</v>
      </c>
      <c r="G161" s="8">
        <v>22</v>
      </c>
      <c r="H161" s="8">
        <v>21</v>
      </c>
      <c r="I161" s="8">
        <v>1</v>
      </c>
      <c r="J161" s="8">
        <v>0</v>
      </c>
      <c r="K161" s="8">
        <v>1</v>
      </c>
      <c r="L161" s="8">
        <v>1</v>
      </c>
      <c r="M161" s="8">
        <v>0</v>
      </c>
      <c r="N161" s="8">
        <v>0</v>
      </c>
    </row>
    <row r="162" spans="1:14" x14ac:dyDescent="0.25">
      <c r="A162" s="4"/>
      <c r="B162" s="3" t="s">
        <v>46</v>
      </c>
      <c r="C162" s="12">
        <v>206</v>
      </c>
      <c r="D162" s="12">
        <v>106</v>
      </c>
      <c r="E162" s="12">
        <v>100</v>
      </c>
      <c r="F162" s="12">
        <v>0</v>
      </c>
      <c r="G162" s="12">
        <v>17</v>
      </c>
      <c r="H162" s="12">
        <v>16</v>
      </c>
      <c r="I162" s="12">
        <v>1</v>
      </c>
      <c r="J162" s="12">
        <v>0</v>
      </c>
      <c r="K162" s="12">
        <v>1</v>
      </c>
      <c r="L162" s="12">
        <v>1</v>
      </c>
      <c r="M162" s="12">
        <v>0</v>
      </c>
      <c r="N162" s="12">
        <v>0</v>
      </c>
    </row>
    <row r="163" spans="1:14" x14ac:dyDescent="0.25">
      <c r="A163" s="5"/>
      <c r="B163" s="6" t="s">
        <v>47</v>
      </c>
      <c r="C163" s="8">
        <v>175</v>
      </c>
      <c r="D163" s="8">
        <v>98</v>
      </c>
      <c r="E163" s="8">
        <v>77</v>
      </c>
      <c r="F163" s="8">
        <v>0</v>
      </c>
      <c r="G163" s="8">
        <v>13</v>
      </c>
      <c r="H163" s="8">
        <v>12</v>
      </c>
      <c r="I163" s="8">
        <v>1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</row>
    <row r="164" spans="1:14" x14ac:dyDescent="0.25">
      <c r="A164" s="4"/>
      <c r="B164" s="3" t="s">
        <v>48</v>
      </c>
      <c r="C164" s="12">
        <v>168</v>
      </c>
      <c r="D164" s="12">
        <v>100</v>
      </c>
      <c r="E164" s="12">
        <v>68</v>
      </c>
      <c r="F164" s="12">
        <v>0</v>
      </c>
      <c r="G164" s="12">
        <v>21</v>
      </c>
      <c r="H164" s="12">
        <v>16</v>
      </c>
      <c r="I164" s="12">
        <v>5</v>
      </c>
      <c r="J164" s="12">
        <v>0</v>
      </c>
      <c r="K164" s="12">
        <v>1</v>
      </c>
      <c r="L164" s="12">
        <v>1</v>
      </c>
      <c r="M164" s="12">
        <v>0</v>
      </c>
      <c r="N164" s="12">
        <v>0</v>
      </c>
    </row>
    <row r="165" spans="1:14" x14ac:dyDescent="0.25">
      <c r="A165" s="5"/>
      <c r="B165" s="6" t="s">
        <v>49</v>
      </c>
      <c r="C165" s="8">
        <v>166</v>
      </c>
      <c r="D165" s="8">
        <v>81</v>
      </c>
      <c r="E165" s="8">
        <v>85</v>
      </c>
      <c r="F165" s="8">
        <v>0</v>
      </c>
      <c r="G165" s="8">
        <v>19</v>
      </c>
      <c r="H165" s="8">
        <v>14</v>
      </c>
      <c r="I165" s="8">
        <v>5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</row>
    <row r="166" spans="1:14" x14ac:dyDescent="0.25">
      <c r="A166" s="4"/>
      <c r="B166" s="3" t="s">
        <v>50</v>
      </c>
      <c r="C166" s="12">
        <v>181</v>
      </c>
      <c r="D166" s="12">
        <v>109</v>
      </c>
      <c r="E166" s="12">
        <v>72</v>
      </c>
      <c r="F166" s="12">
        <v>0</v>
      </c>
      <c r="G166" s="12">
        <v>21</v>
      </c>
      <c r="H166" s="12">
        <v>18</v>
      </c>
      <c r="I166" s="12">
        <v>3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</row>
    <row r="167" spans="1:14" x14ac:dyDescent="0.25">
      <c r="A167" s="5"/>
      <c r="B167" s="6" t="s">
        <v>51</v>
      </c>
      <c r="C167" s="8">
        <v>170</v>
      </c>
      <c r="D167" s="8">
        <v>85</v>
      </c>
      <c r="E167" s="8">
        <v>85</v>
      </c>
      <c r="F167" s="8">
        <v>0</v>
      </c>
      <c r="G167" s="8">
        <v>22</v>
      </c>
      <c r="H167" s="8">
        <v>19</v>
      </c>
      <c r="I167" s="8">
        <v>3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</row>
    <row r="168" spans="1:14" x14ac:dyDescent="0.25">
      <c r="A168" s="4"/>
      <c r="B168" s="3" t="s">
        <v>52</v>
      </c>
      <c r="C168" s="12">
        <v>155</v>
      </c>
      <c r="D168" s="12">
        <v>81</v>
      </c>
      <c r="E168" s="12">
        <v>74</v>
      </c>
      <c r="F168" s="12">
        <v>0</v>
      </c>
      <c r="G168" s="12">
        <v>21</v>
      </c>
      <c r="H168" s="12">
        <v>18</v>
      </c>
      <c r="I168" s="12">
        <v>3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</row>
    <row r="169" spans="1:14" x14ac:dyDescent="0.25">
      <c r="A169" s="5"/>
      <c r="B169" s="6" t="s">
        <v>53</v>
      </c>
      <c r="C169" s="8">
        <v>188</v>
      </c>
      <c r="D169" s="8">
        <v>98</v>
      </c>
      <c r="E169" s="8">
        <v>90</v>
      </c>
      <c r="F169" s="8">
        <v>0</v>
      </c>
      <c r="G169" s="8">
        <v>19</v>
      </c>
      <c r="H169" s="8">
        <v>17</v>
      </c>
      <c r="I169" s="8">
        <v>2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</row>
    <row r="170" spans="1:14" x14ac:dyDescent="0.25">
      <c r="A170" s="4"/>
      <c r="B170" s="3" t="s">
        <v>54</v>
      </c>
      <c r="C170" s="12">
        <v>177</v>
      </c>
      <c r="D170" s="12">
        <v>82</v>
      </c>
      <c r="E170" s="12">
        <v>95</v>
      </c>
      <c r="F170" s="12">
        <v>0</v>
      </c>
      <c r="G170" s="12">
        <v>19</v>
      </c>
      <c r="H170" s="12">
        <v>14</v>
      </c>
      <c r="I170" s="12">
        <v>5</v>
      </c>
      <c r="J170" s="12">
        <v>0</v>
      </c>
      <c r="K170" s="12">
        <v>2</v>
      </c>
      <c r="L170" s="12">
        <v>2</v>
      </c>
      <c r="M170" s="12">
        <v>0</v>
      </c>
      <c r="N170" s="12">
        <v>0</v>
      </c>
    </row>
    <row r="171" spans="1:14" x14ac:dyDescent="0.25">
      <c r="A171" s="5"/>
      <c r="B171" s="6" t="s">
        <v>55</v>
      </c>
      <c r="C171" s="8">
        <v>184</v>
      </c>
      <c r="D171" s="8">
        <v>86</v>
      </c>
      <c r="E171" s="8">
        <v>98</v>
      </c>
      <c r="F171" s="8">
        <v>0</v>
      </c>
      <c r="G171" s="8">
        <v>15</v>
      </c>
      <c r="H171" s="8">
        <v>13</v>
      </c>
      <c r="I171" s="8">
        <v>2</v>
      </c>
      <c r="J171" s="8">
        <v>0</v>
      </c>
      <c r="K171" s="8">
        <v>1</v>
      </c>
      <c r="L171" s="8">
        <v>1</v>
      </c>
      <c r="M171" s="8">
        <v>0</v>
      </c>
      <c r="N171" s="8">
        <v>0</v>
      </c>
    </row>
    <row r="172" spans="1:14" x14ac:dyDescent="0.25">
      <c r="A172" s="4"/>
      <c r="B172" s="3" t="s">
        <v>56</v>
      </c>
      <c r="C172" s="12">
        <v>192</v>
      </c>
      <c r="D172" s="12">
        <v>85</v>
      </c>
      <c r="E172" s="12">
        <v>107</v>
      </c>
      <c r="F172" s="12">
        <v>0</v>
      </c>
      <c r="G172" s="12">
        <v>26</v>
      </c>
      <c r="H172" s="12">
        <v>21</v>
      </c>
      <c r="I172" s="12">
        <v>5</v>
      </c>
      <c r="J172" s="12">
        <v>0</v>
      </c>
      <c r="K172" s="12">
        <v>1</v>
      </c>
      <c r="L172" s="12">
        <v>1</v>
      </c>
      <c r="M172" s="12">
        <v>0</v>
      </c>
      <c r="N172" s="12">
        <v>0</v>
      </c>
    </row>
    <row r="173" spans="1:14" x14ac:dyDescent="0.25">
      <c r="A173" s="5">
        <v>2018</v>
      </c>
      <c r="B173" s="6" t="s">
        <v>63</v>
      </c>
      <c r="C173" s="8">
        <v>9920</v>
      </c>
      <c r="D173" s="8">
        <v>5107</v>
      </c>
      <c r="E173" s="8">
        <v>4813</v>
      </c>
      <c r="F173" s="8">
        <v>0</v>
      </c>
      <c r="G173" s="8">
        <v>1011</v>
      </c>
      <c r="H173" s="8">
        <v>817</v>
      </c>
      <c r="I173" s="8">
        <v>194</v>
      </c>
      <c r="J173" s="8">
        <v>0</v>
      </c>
      <c r="K173" s="8">
        <v>68</v>
      </c>
      <c r="L173" s="8">
        <v>43</v>
      </c>
      <c r="M173" s="8">
        <v>24</v>
      </c>
      <c r="N173" s="8">
        <v>1</v>
      </c>
    </row>
    <row r="174" spans="1:14" x14ac:dyDescent="0.25">
      <c r="A174" s="4"/>
      <c r="B174" s="3" t="s">
        <v>67</v>
      </c>
      <c r="C174" s="12">
        <v>187</v>
      </c>
      <c r="D174" s="12">
        <v>94</v>
      </c>
      <c r="E174" s="12">
        <v>93</v>
      </c>
      <c r="F174" s="12">
        <v>0</v>
      </c>
      <c r="G174" s="12">
        <v>21</v>
      </c>
      <c r="H174" s="12">
        <v>15</v>
      </c>
      <c r="I174" s="12">
        <v>6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</row>
    <row r="175" spans="1:14" x14ac:dyDescent="0.25">
      <c r="A175" s="5"/>
      <c r="B175" s="6" t="s">
        <v>68</v>
      </c>
      <c r="C175" s="8">
        <v>171</v>
      </c>
      <c r="D175" s="8">
        <v>78</v>
      </c>
      <c r="E175" s="8">
        <v>93</v>
      </c>
      <c r="F175" s="8">
        <v>0</v>
      </c>
      <c r="G175" s="8">
        <v>15</v>
      </c>
      <c r="H175" s="8">
        <v>11</v>
      </c>
      <c r="I175" s="8">
        <v>4</v>
      </c>
      <c r="J175" s="8">
        <v>0</v>
      </c>
      <c r="K175" s="8">
        <v>1</v>
      </c>
      <c r="L175" s="8">
        <v>0</v>
      </c>
      <c r="M175" s="8">
        <v>1</v>
      </c>
      <c r="N175" s="8">
        <v>0</v>
      </c>
    </row>
    <row r="176" spans="1:14" x14ac:dyDescent="0.25">
      <c r="A176" s="4"/>
      <c r="B176" s="3" t="s">
        <v>69</v>
      </c>
      <c r="C176" s="12">
        <v>176</v>
      </c>
      <c r="D176" s="12">
        <v>97</v>
      </c>
      <c r="E176" s="12">
        <v>79</v>
      </c>
      <c r="F176" s="12">
        <v>0</v>
      </c>
      <c r="G176" s="12">
        <v>21</v>
      </c>
      <c r="H176" s="12">
        <v>18</v>
      </c>
      <c r="I176" s="12">
        <v>3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</row>
    <row r="177" spans="1:14" x14ac:dyDescent="0.25">
      <c r="A177" s="5"/>
      <c r="B177" s="6" t="s">
        <v>70</v>
      </c>
      <c r="C177" s="8">
        <v>192</v>
      </c>
      <c r="D177" s="8">
        <v>108</v>
      </c>
      <c r="E177" s="8">
        <v>84</v>
      </c>
      <c r="F177" s="8">
        <v>0</v>
      </c>
      <c r="G177" s="8">
        <v>27</v>
      </c>
      <c r="H177" s="8">
        <v>22</v>
      </c>
      <c r="I177" s="8">
        <v>5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</row>
    <row r="178" spans="1:14" x14ac:dyDescent="0.25">
      <c r="A178" s="4"/>
      <c r="B178" s="3" t="s">
        <v>71</v>
      </c>
      <c r="C178" s="12">
        <v>187</v>
      </c>
      <c r="D178" s="12">
        <v>92</v>
      </c>
      <c r="E178" s="12">
        <v>95</v>
      </c>
      <c r="F178" s="12">
        <v>0</v>
      </c>
      <c r="G178" s="12">
        <v>25</v>
      </c>
      <c r="H178" s="12">
        <v>20</v>
      </c>
      <c r="I178" s="12">
        <v>5</v>
      </c>
      <c r="J178" s="12">
        <v>0</v>
      </c>
      <c r="K178" s="12">
        <v>3</v>
      </c>
      <c r="L178" s="12">
        <v>2</v>
      </c>
      <c r="M178" s="12">
        <v>1</v>
      </c>
      <c r="N178" s="12">
        <v>0</v>
      </c>
    </row>
    <row r="179" spans="1:14" x14ac:dyDescent="0.25">
      <c r="A179" s="5"/>
      <c r="B179" s="6" t="s">
        <v>72</v>
      </c>
      <c r="C179" s="8">
        <v>185</v>
      </c>
      <c r="D179" s="8">
        <v>98</v>
      </c>
      <c r="E179" s="8">
        <v>87</v>
      </c>
      <c r="F179" s="8">
        <v>0</v>
      </c>
      <c r="G179" s="8">
        <v>12</v>
      </c>
      <c r="H179" s="8">
        <v>10</v>
      </c>
      <c r="I179" s="8">
        <v>2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</row>
    <row r="180" spans="1:14" x14ac:dyDescent="0.25">
      <c r="A180" s="4"/>
      <c r="B180" s="3" t="s">
        <v>73</v>
      </c>
      <c r="C180" s="12">
        <v>178</v>
      </c>
      <c r="D180" s="12">
        <v>89</v>
      </c>
      <c r="E180" s="12">
        <v>89</v>
      </c>
      <c r="F180" s="12">
        <v>0</v>
      </c>
      <c r="G180" s="12">
        <v>18</v>
      </c>
      <c r="H180" s="12">
        <v>11</v>
      </c>
      <c r="I180" s="12">
        <v>7</v>
      </c>
      <c r="J180" s="12">
        <v>0</v>
      </c>
      <c r="K180" s="12">
        <v>1</v>
      </c>
      <c r="L180" s="12">
        <v>1</v>
      </c>
      <c r="M180" s="12">
        <v>0</v>
      </c>
      <c r="N180" s="12">
        <v>0</v>
      </c>
    </row>
    <row r="181" spans="1:14" x14ac:dyDescent="0.25">
      <c r="A181" s="5"/>
      <c r="B181" s="6" t="s">
        <v>74</v>
      </c>
      <c r="C181" s="8">
        <v>180</v>
      </c>
      <c r="D181" s="8">
        <v>91</v>
      </c>
      <c r="E181" s="8">
        <v>89</v>
      </c>
      <c r="F181" s="8">
        <v>0</v>
      </c>
      <c r="G181" s="8">
        <v>12</v>
      </c>
      <c r="H181" s="8">
        <v>9</v>
      </c>
      <c r="I181" s="8">
        <v>3</v>
      </c>
      <c r="J181" s="8">
        <v>0</v>
      </c>
      <c r="K181" s="8">
        <v>2</v>
      </c>
      <c r="L181" s="8">
        <v>2</v>
      </c>
      <c r="M181" s="8">
        <v>0</v>
      </c>
      <c r="N181" s="8">
        <v>0</v>
      </c>
    </row>
    <row r="182" spans="1:14" x14ac:dyDescent="0.25">
      <c r="A182" s="4"/>
      <c r="B182" s="3" t="s">
        <v>75</v>
      </c>
      <c r="C182" s="12">
        <v>167</v>
      </c>
      <c r="D182" s="12">
        <v>83</v>
      </c>
      <c r="E182" s="12">
        <v>84</v>
      </c>
      <c r="F182" s="12">
        <v>0</v>
      </c>
      <c r="G182" s="12">
        <v>14</v>
      </c>
      <c r="H182" s="12">
        <v>11</v>
      </c>
      <c r="I182" s="12">
        <v>3</v>
      </c>
      <c r="J182" s="12">
        <v>0</v>
      </c>
      <c r="K182" s="12">
        <v>2</v>
      </c>
      <c r="L182" s="12">
        <v>1</v>
      </c>
      <c r="M182" s="12">
        <v>1</v>
      </c>
      <c r="N182" s="12">
        <v>0</v>
      </c>
    </row>
    <row r="183" spans="1:14" x14ac:dyDescent="0.25">
      <c r="A183" s="5"/>
      <c r="B183" s="6" t="s">
        <v>14</v>
      </c>
      <c r="C183" s="8">
        <v>194</v>
      </c>
      <c r="D183" s="8">
        <v>102</v>
      </c>
      <c r="E183" s="8">
        <v>92</v>
      </c>
      <c r="F183" s="8">
        <v>0</v>
      </c>
      <c r="G183" s="8">
        <v>24</v>
      </c>
      <c r="H183" s="8">
        <v>21</v>
      </c>
      <c r="I183" s="8">
        <v>3</v>
      </c>
      <c r="J183" s="8">
        <v>0</v>
      </c>
      <c r="K183" s="8">
        <v>2</v>
      </c>
      <c r="L183" s="8">
        <v>2</v>
      </c>
      <c r="M183" s="8">
        <v>0</v>
      </c>
      <c r="N183" s="8">
        <v>0</v>
      </c>
    </row>
    <row r="184" spans="1:14" x14ac:dyDescent="0.25">
      <c r="A184" s="4"/>
      <c r="B184" s="3" t="s">
        <v>15</v>
      </c>
      <c r="C184" s="12">
        <v>205</v>
      </c>
      <c r="D184" s="12">
        <v>106</v>
      </c>
      <c r="E184" s="12">
        <v>99</v>
      </c>
      <c r="F184" s="12">
        <v>0</v>
      </c>
      <c r="G184" s="12">
        <v>26</v>
      </c>
      <c r="H184" s="12">
        <v>20</v>
      </c>
      <c r="I184" s="12">
        <v>6</v>
      </c>
      <c r="J184" s="12">
        <v>0</v>
      </c>
      <c r="K184" s="12">
        <v>1</v>
      </c>
      <c r="L184" s="12">
        <v>1</v>
      </c>
      <c r="M184" s="12">
        <v>0</v>
      </c>
      <c r="N184" s="12">
        <v>0</v>
      </c>
    </row>
    <row r="185" spans="1:14" x14ac:dyDescent="0.25">
      <c r="A185" s="5"/>
      <c r="B185" s="6" t="s">
        <v>16</v>
      </c>
      <c r="C185" s="8">
        <v>176</v>
      </c>
      <c r="D185" s="8">
        <v>93</v>
      </c>
      <c r="E185" s="8">
        <v>83</v>
      </c>
      <c r="F185" s="8">
        <v>0</v>
      </c>
      <c r="G185" s="8">
        <v>30</v>
      </c>
      <c r="H185" s="8">
        <v>23</v>
      </c>
      <c r="I185" s="8">
        <v>7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</row>
    <row r="186" spans="1:14" x14ac:dyDescent="0.25">
      <c r="A186" s="4"/>
      <c r="B186" s="3" t="s">
        <v>17</v>
      </c>
      <c r="C186" s="12">
        <v>187</v>
      </c>
      <c r="D186" s="12">
        <v>85</v>
      </c>
      <c r="E186" s="12">
        <v>102</v>
      </c>
      <c r="F186" s="12">
        <v>0</v>
      </c>
      <c r="G186" s="12">
        <v>17</v>
      </c>
      <c r="H186" s="12">
        <v>14</v>
      </c>
      <c r="I186" s="12">
        <v>3</v>
      </c>
      <c r="J186" s="12">
        <v>0</v>
      </c>
      <c r="K186" s="12">
        <v>2</v>
      </c>
      <c r="L186" s="12">
        <v>1</v>
      </c>
      <c r="M186" s="12">
        <v>1</v>
      </c>
      <c r="N186" s="12">
        <v>0</v>
      </c>
    </row>
    <row r="187" spans="1:14" x14ac:dyDescent="0.25">
      <c r="A187" s="5"/>
      <c r="B187" s="6" t="s">
        <v>18</v>
      </c>
      <c r="C187" s="8">
        <v>169</v>
      </c>
      <c r="D187" s="8">
        <v>82</v>
      </c>
      <c r="E187" s="8">
        <v>87</v>
      </c>
      <c r="F187" s="8">
        <v>0</v>
      </c>
      <c r="G187" s="8">
        <v>13</v>
      </c>
      <c r="H187" s="8">
        <v>9</v>
      </c>
      <c r="I187" s="8">
        <v>4</v>
      </c>
      <c r="J187" s="8">
        <v>0</v>
      </c>
      <c r="K187" s="8">
        <v>2</v>
      </c>
      <c r="L187" s="8">
        <v>1</v>
      </c>
      <c r="M187" s="8">
        <v>1</v>
      </c>
      <c r="N187" s="8">
        <v>0</v>
      </c>
    </row>
    <row r="188" spans="1:14" x14ac:dyDescent="0.25">
      <c r="A188" s="4"/>
      <c r="B188" s="3" t="s">
        <v>19</v>
      </c>
      <c r="C188" s="12">
        <v>171</v>
      </c>
      <c r="D188" s="12">
        <v>88</v>
      </c>
      <c r="E188" s="12">
        <v>83</v>
      </c>
      <c r="F188" s="12">
        <v>0</v>
      </c>
      <c r="G188" s="12">
        <v>19</v>
      </c>
      <c r="H188" s="12">
        <v>15</v>
      </c>
      <c r="I188" s="12">
        <v>4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</row>
    <row r="189" spans="1:14" x14ac:dyDescent="0.25">
      <c r="A189" s="5"/>
      <c r="B189" s="6" t="s">
        <v>20</v>
      </c>
      <c r="C189" s="8">
        <v>167</v>
      </c>
      <c r="D189" s="8">
        <v>82</v>
      </c>
      <c r="E189" s="8">
        <v>85</v>
      </c>
      <c r="F189" s="8">
        <v>0</v>
      </c>
      <c r="G189" s="8">
        <v>20</v>
      </c>
      <c r="H189" s="8">
        <v>16</v>
      </c>
      <c r="I189" s="8">
        <v>4</v>
      </c>
      <c r="J189" s="8">
        <v>0</v>
      </c>
      <c r="K189" s="8">
        <v>4</v>
      </c>
      <c r="L189" s="8">
        <v>2</v>
      </c>
      <c r="M189" s="8">
        <v>2</v>
      </c>
      <c r="N189" s="8">
        <v>0</v>
      </c>
    </row>
    <row r="190" spans="1:14" x14ac:dyDescent="0.25">
      <c r="A190" s="4"/>
      <c r="B190" s="3" t="s">
        <v>21</v>
      </c>
      <c r="C190" s="12">
        <v>194</v>
      </c>
      <c r="D190" s="12">
        <v>96</v>
      </c>
      <c r="E190" s="12">
        <v>98</v>
      </c>
      <c r="F190" s="12">
        <v>0</v>
      </c>
      <c r="G190" s="12">
        <v>16</v>
      </c>
      <c r="H190" s="12">
        <v>15</v>
      </c>
      <c r="I190" s="12">
        <v>1</v>
      </c>
      <c r="J190" s="12">
        <v>0</v>
      </c>
      <c r="K190" s="12">
        <v>2</v>
      </c>
      <c r="L190" s="12">
        <v>1</v>
      </c>
      <c r="M190" s="12">
        <v>1</v>
      </c>
      <c r="N190" s="12">
        <v>0</v>
      </c>
    </row>
    <row r="191" spans="1:14" x14ac:dyDescent="0.25">
      <c r="A191" s="5"/>
      <c r="B191" s="6" t="s">
        <v>22</v>
      </c>
      <c r="C191" s="8">
        <v>208</v>
      </c>
      <c r="D191" s="8">
        <v>122</v>
      </c>
      <c r="E191" s="8">
        <v>86</v>
      </c>
      <c r="F191" s="8">
        <v>0</v>
      </c>
      <c r="G191" s="8">
        <v>23</v>
      </c>
      <c r="H191" s="8">
        <v>22</v>
      </c>
      <c r="I191" s="8">
        <v>1</v>
      </c>
      <c r="J191" s="8">
        <v>0</v>
      </c>
      <c r="K191" s="8">
        <v>1</v>
      </c>
      <c r="L191" s="8">
        <v>1</v>
      </c>
      <c r="M191" s="8">
        <v>0</v>
      </c>
      <c r="N191" s="8">
        <v>0</v>
      </c>
    </row>
    <row r="192" spans="1:14" x14ac:dyDescent="0.25">
      <c r="A192" s="4"/>
      <c r="B192" s="3" t="s">
        <v>23</v>
      </c>
      <c r="C192" s="12">
        <v>181</v>
      </c>
      <c r="D192" s="12">
        <v>109</v>
      </c>
      <c r="E192" s="12">
        <v>72</v>
      </c>
      <c r="F192" s="12">
        <v>0</v>
      </c>
      <c r="G192" s="12">
        <v>20</v>
      </c>
      <c r="H192" s="12">
        <v>16</v>
      </c>
      <c r="I192" s="12">
        <v>4</v>
      </c>
      <c r="J192" s="12">
        <v>0</v>
      </c>
      <c r="K192" s="12">
        <v>1</v>
      </c>
      <c r="L192" s="12">
        <v>0</v>
      </c>
      <c r="M192" s="12">
        <v>1</v>
      </c>
      <c r="N192" s="12">
        <v>0</v>
      </c>
    </row>
    <row r="193" spans="1:14" x14ac:dyDescent="0.25">
      <c r="A193" s="5"/>
      <c r="B193" s="6" t="s">
        <v>24</v>
      </c>
      <c r="C193" s="8">
        <v>203</v>
      </c>
      <c r="D193" s="8">
        <v>103</v>
      </c>
      <c r="E193" s="8">
        <v>100</v>
      </c>
      <c r="F193" s="8">
        <v>0</v>
      </c>
      <c r="G193" s="8">
        <v>18</v>
      </c>
      <c r="H193" s="8">
        <v>13</v>
      </c>
      <c r="I193" s="8">
        <v>5</v>
      </c>
      <c r="J193" s="8">
        <v>0</v>
      </c>
      <c r="K193" s="8">
        <v>1</v>
      </c>
      <c r="L193" s="8">
        <v>0</v>
      </c>
      <c r="M193" s="8">
        <v>0</v>
      </c>
      <c r="N193" s="8">
        <v>1</v>
      </c>
    </row>
    <row r="194" spans="1:14" x14ac:dyDescent="0.25">
      <c r="A194" s="4"/>
      <c r="B194" s="3" t="s">
        <v>25</v>
      </c>
      <c r="C194" s="12">
        <v>198</v>
      </c>
      <c r="D194" s="12">
        <v>99</v>
      </c>
      <c r="E194" s="12">
        <v>99</v>
      </c>
      <c r="F194" s="12">
        <v>0</v>
      </c>
      <c r="G194" s="12">
        <v>13</v>
      </c>
      <c r="H194" s="12">
        <v>9</v>
      </c>
      <c r="I194" s="12">
        <v>4</v>
      </c>
      <c r="J194" s="12">
        <v>0</v>
      </c>
      <c r="K194" s="12">
        <v>4</v>
      </c>
      <c r="L194" s="12">
        <v>4</v>
      </c>
      <c r="M194" s="12">
        <v>0</v>
      </c>
      <c r="N194" s="12">
        <v>0</v>
      </c>
    </row>
    <row r="195" spans="1:14" x14ac:dyDescent="0.25">
      <c r="A195" s="5"/>
      <c r="B195" s="6" t="s">
        <v>26</v>
      </c>
      <c r="C195" s="8">
        <v>197</v>
      </c>
      <c r="D195" s="8">
        <v>105</v>
      </c>
      <c r="E195" s="8">
        <v>92</v>
      </c>
      <c r="F195" s="8">
        <v>0</v>
      </c>
      <c r="G195" s="8">
        <v>25</v>
      </c>
      <c r="H195" s="8">
        <v>17</v>
      </c>
      <c r="I195" s="8">
        <v>8</v>
      </c>
      <c r="J195" s="8">
        <v>0</v>
      </c>
      <c r="K195" s="8">
        <v>2</v>
      </c>
      <c r="L195" s="8">
        <v>1</v>
      </c>
      <c r="M195" s="8">
        <v>1</v>
      </c>
      <c r="N195" s="8">
        <v>0</v>
      </c>
    </row>
    <row r="196" spans="1:14" x14ac:dyDescent="0.25">
      <c r="A196" s="4"/>
      <c r="B196" s="3" t="s">
        <v>27</v>
      </c>
      <c r="C196" s="12">
        <v>206</v>
      </c>
      <c r="D196" s="12">
        <v>103</v>
      </c>
      <c r="E196" s="12">
        <v>103</v>
      </c>
      <c r="F196" s="12">
        <v>0</v>
      </c>
      <c r="G196" s="12">
        <v>11</v>
      </c>
      <c r="H196" s="12">
        <v>9</v>
      </c>
      <c r="I196" s="12">
        <v>2</v>
      </c>
      <c r="J196" s="12">
        <v>0</v>
      </c>
      <c r="K196" s="12">
        <v>2</v>
      </c>
      <c r="L196" s="12">
        <v>2</v>
      </c>
      <c r="M196" s="12">
        <v>0</v>
      </c>
      <c r="N196" s="12">
        <v>0</v>
      </c>
    </row>
    <row r="197" spans="1:14" x14ac:dyDescent="0.25">
      <c r="A197" s="5"/>
      <c r="B197" s="6" t="s">
        <v>28</v>
      </c>
      <c r="C197" s="8">
        <v>203</v>
      </c>
      <c r="D197" s="8">
        <v>101</v>
      </c>
      <c r="E197" s="8">
        <v>102</v>
      </c>
      <c r="F197" s="8">
        <v>0</v>
      </c>
      <c r="G197" s="8">
        <v>14</v>
      </c>
      <c r="H197" s="8">
        <v>13</v>
      </c>
      <c r="I197" s="8">
        <v>1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</row>
    <row r="198" spans="1:14" x14ac:dyDescent="0.25">
      <c r="A198" s="4"/>
      <c r="B198" s="3" t="s">
        <v>29</v>
      </c>
      <c r="C198" s="12">
        <v>204</v>
      </c>
      <c r="D198" s="12">
        <v>113</v>
      </c>
      <c r="E198" s="12">
        <v>91</v>
      </c>
      <c r="F198" s="12">
        <v>0</v>
      </c>
      <c r="G198" s="12">
        <v>17</v>
      </c>
      <c r="H198" s="12">
        <v>13</v>
      </c>
      <c r="I198" s="12">
        <v>4</v>
      </c>
      <c r="J198" s="12">
        <v>0</v>
      </c>
      <c r="K198" s="12">
        <v>3</v>
      </c>
      <c r="L198" s="12">
        <v>2</v>
      </c>
      <c r="M198" s="12">
        <v>1</v>
      </c>
      <c r="N198" s="12">
        <v>0</v>
      </c>
    </row>
    <row r="199" spans="1:14" x14ac:dyDescent="0.25">
      <c r="A199" s="5"/>
      <c r="B199" s="6" t="s">
        <v>30</v>
      </c>
      <c r="C199" s="8">
        <v>217</v>
      </c>
      <c r="D199" s="8">
        <v>107</v>
      </c>
      <c r="E199" s="8">
        <v>110</v>
      </c>
      <c r="F199" s="8">
        <v>0</v>
      </c>
      <c r="G199" s="8">
        <v>22</v>
      </c>
      <c r="H199" s="8">
        <v>21</v>
      </c>
      <c r="I199" s="8">
        <v>1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</row>
    <row r="200" spans="1:14" x14ac:dyDescent="0.25">
      <c r="A200" s="4"/>
      <c r="B200" s="3" t="s">
        <v>31</v>
      </c>
      <c r="C200" s="12">
        <v>193</v>
      </c>
      <c r="D200" s="12">
        <v>95</v>
      </c>
      <c r="E200" s="12">
        <v>98</v>
      </c>
      <c r="F200" s="12">
        <v>0</v>
      </c>
      <c r="G200" s="12">
        <v>27</v>
      </c>
      <c r="H200" s="12">
        <v>23</v>
      </c>
      <c r="I200" s="12">
        <v>4</v>
      </c>
      <c r="J200" s="12">
        <v>0</v>
      </c>
      <c r="K200" s="12">
        <v>1</v>
      </c>
      <c r="L200" s="12">
        <v>1</v>
      </c>
      <c r="M200" s="12">
        <v>0</v>
      </c>
      <c r="N200" s="12">
        <v>0</v>
      </c>
    </row>
    <row r="201" spans="1:14" x14ac:dyDescent="0.25">
      <c r="A201" s="5"/>
      <c r="B201" s="6" t="s">
        <v>32</v>
      </c>
      <c r="C201" s="8">
        <v>178</v>
      </c>
      <c r="D201" s="8">
        <v>89</v>
      </c>
      <c r="E201" s="8">
        <v>89</v>
      </c>
      <c r="F201" s="8">
        <v>0</v>
      </c>
      <c r="G201" s="8">
        <v>18</v>
      </c>
      <c r="H201" s="8">
        <v>15</v>
      </c>
      <c r="I201" s="8">
        <v>3</v>
      </c>
      <c r="J201" s="8">
        <v>0</v>
      </c>
      <c r="K201" s="8">
        <v>1</v>
      </c>
      <c r="L201" s="8">
        <v>1</v>
      </c>
      <c r="M201" s="8">
        <v>0</v>
      </c>
      <c r="N201" s="8">
        <v>0</v>
      </c>
    </row>
    <row r="202" spans="1:14" x14ac:dyDescent="0.25">
      <c r="A202" s="4"/>
      <c r="B202" s="3" t="s">
        <v>33</v>
      </c>
      <c r="C202" s="12">
        <v>196</v>
      </c>
      <c r="D202" s="12">
        <v>97</v>
      </c>
      <c r="E202" s="12">
        <v>99</v>
      </c>
      <c r="F202" s="12">
        <v>0</v>
      </c>
      <c r="G202" s="12">
        <v>18</v>
      </c>
      <c r="H202" s="12">
        <v>17</v>
      </c>
      <c r="I202" s="12">
        <v>1</v>
      </c>
      <c r="J202" s="12">
        <v>0</v>
      </c>
      <c r="K202" s="12">
        <v>1</v>
      </c>
      <c r="L202" s="12">
        <v>0</v>
      </c>
      <c r="M202" s="12">
        <v>1</v>
      </c>
      <c r="N202" s="12">
        <v>0</v>
      </c>
    </row>
    <row r="203" spans="1:14" x14ac:dyDescent="0.25">
      <c r="A203" s="5"/>
      <c r="B203" s="6" t="s">
        <v>34</v>
      </c>
      <c r="C203" s="8">
        <v>182</v>
      </c>
      <c r="D203" s="8">
        <v>104</v>
      </c>
      <c r="E203" s="8">
        <v>78</v>
      </c>
      <c r="F203" s="8">
        <v>0</v>
      </c>
      <c r="G203" s="8">
        <v>23</v>
      </c>
      <c r="H203" s="8">
        <v>19</v>
      </c>
      <c r="I203" s="8">
        <v>4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</row>
    <row r="204" spans="1:14" x14ac:dyDescent="0.25">
      <c r="A204" s="4"/>
      <c r="B204" s="3" t="s">
        <v>35</v>
      </c>
      <c r="C204" s="12">
        <v>195</v>
      </c>
      <c r="D204" s="12">
        <v>101</v>
      </c>
      <c r="E204" s="12">
        <v>94</v>
      </c>
      <c r="F204" s="12">
        <v>0</v>
      </c>
      <c r="G204" s="12">
        <v>16</v>
      </c>
      <c r="H204" s="12">
        <v>14</v>
      </c>
      <c r="I204" s="12">
        <v>2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</row>
    <row r="205" spans="1:14" x14ac:dyDescent="0.25">
      <c r="A205" s="5"/>
      <c r="B205" s="6" t="s">
        <v>36</v>
      </c>
      <c r="C205" s="8">
        <v>218</v>
      </c>
      <c r="D205" s="8">
        <v>98</v>
      </c>
      <c r="E205" s="8">
        <v>120</v>
      </c>
      <c r="F205" s="8">
        <v>0</v>
      </c>
      <c r="G205" s="8">
        <v>15</v>
      </c>
      <c r="H205" s="8">
        <v>13</v>
      </c>
      <c r="I205" s="8">
        <v>2</v>
      </c>
      <c r="J205" s="8">
        <v>0</v>
      </c>
      <c r="K205" s="8">
        <v>1</v>
      </c>
      <c r="L205" s="8">
        <v>0</v>
      </c>
      <c r="M205" s="8">
        <v>1</v>
      </c>
      <c r="N205" s="8">
        <v>0</v>
      </c>
    </row>
    <row r="206" spans="1:14" x14ac:dyDescent="0.25">
      <c r="A206" s="4"/>
      <c r="B206" s="3" t="s">
        <v>37</v>
      </c>
      <c r="C206" s="12">
        <v>225</v>
      </c>
      <c r="D206" s="12">
        <v>124</v>
      </c>
      <c r="E206" s="12">
        <v>101</v>
      </c>
      <c r="F206" s="12">
        <v>0</v>
      </c>
      <c r="G206" s="12">
        <v>17</v>
      </c>
      <c r="H206" s="12">
        <v>15</v>
      </c>
      <c r="I206" s="12">
        <v>2</v>
      </c>
      <c r="J206" s="12">
        <v>0</v>
      </c>
      <c r="K206" s="12">
        <v>2</v>
      </c>
      <c r="L206" s="12">
        <v>2</v>
      </c>
      <c r="M206" s="12">
        <v>0</v>
      </c>
      <c r="N206" s="12">
        <v>0</v>
      </c>
    </row>
    <row r="207" spans="1:14" x14ac:dyDescent="0.25">
      <c r="A207" s="5"/>
      <c r="B207" s="6" t="s">
        <v>38</v>
      </c>
      <c r="C207" s="8">
        <v>210</v>
      </c>
      <c r="D207" s="8">
        <v>113</v>
      </c>
      <c r="E207" s="8">
        <v>97</v>
      </c>
      <c r="F207" s="8">
        <v>0</v>
      </c>
      <c r="G207" s="8">
        <v>26</v>
      </c>
      <c r="H207" s="8">
        <v>20</v>
      </c>
      <c r="I207" s="8">
        <v>6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</row>
    <row r="208" spans="1:14" x14ac:dyDescent="0.25">
      <c r="A208" s="4"/>
      <c r="B208" s="3" t="s">
        <v>39</v>
      </c>
      <c r="C208" s="12">
        <v>217</v>
      </c>
      <c r="D208" s="12">
        <v>114</v>
      </c>
      <c r="E208" s="12">
        <v>103</v>
      </c>
      <c r="F208" s="12">
        <v>0</v>
      </c>
      <c r="G208" s="12">
        <v>18</v>
      </c>
      <c r="H208" s="12">
        <v>14</v>
      </c>
      <c r="I208" s="12">
        <v>4</v>
      </c>
      <c r="J208" s="12">
        <v>0</v>
      </c>
      <c r="K208" s="12">
        <v>1</v>
      </c>
      <c r="L208" s="12">
        <v>1</v>
      </c>
      <c r="M208" s="12">
        <v>0</v>
      </c>
      <c r="N208" s="12">
        <v>0</v>
      </c>
    </row>
    <row r="209" spans="1:14" x14ac:dyDescent="0.25">
      <c r="A209" s="5"/>
      <c r="B209" s="6" t="s">
        <v>40</v>
      </c>
      <c r="C209" s="8">
        <v>204</v>
      </c>
      <c r="D209" s="8">
        <v>97</v>
      </c>
      <c r="E209" s="8">
        <v>107</v>
      </c>
      <c r="F209" s="8">
        <v>0</v>
      </c>
      <c r="G209" s="8">
        <v>23</v>
      </c>
      <c r="H209" s="8">
        <v>18</v>
      </c>
      <c r="I209" s="8">
        <v>5</v>
      </c>
      <c r="J209" s="8">
        <v>0</v>
      </c>
      <c r="K209" s="8">
        <v>1</v>
      </c>
      <c r="L209" s="8">
        <v>1</v>
      </c>
      <c r="M209" s="8">
        <v>0</v>
      </c>
      <c r="N209" s="8">
        <v>0</v>
      </c>
    </row>
    <row r="210" spans="1:14" x14ac:dyDescent="0.25">
      <c r="A210" s="4"/>
      <c r="B210" s="3" t="s">
        <v>41</v>
      </c>
      <c r="C210" s="12">
        <v>197</v>
      </c>
      <c r="D210" s="12">
        <v>99</v>
      </c>
      <c r="E210" s="12">
        <v>98</v>
      </c>
      <c r="F210" s="12">
        <v>0</v>
      </c>
      <c r="G210" s="12">
        <v>15</v>
      </c>
      <c r="H210" s="12">
        <v>11</v>
      </c>
      <c r="I210" s="12">
        <v>4</v>
      </c>
      <c r="J210" s="12">
        <v>0</v>
      </c>
      <c r="K210" s="12">
        <v>1</v>
      </c>
      <c r="L210" s="12">
        <v>1</v>
      </c>
      <c r="M210" s="12">
        <v>0</v>
      </c>
      <c r="N210" s="12">
        <v>0</v>
      </c>
    </row>
    <row r="211" spans="1:14" x14ac:dyDescent="0.25">
      <c r="A211" s="5"/>
      <c r="B211" s="6" t="s">
        <v>42</v>
      </c>
      <c r="C211" s="8">
        <v>184</v>
      </c>
      <c r="D211" s="8">
        <v>97</v>
      </c>
      <c r="E211" s="8">
        <v>87</v>
      </c>
      <c r="F211" s="8">
        <v>0</v>
      </c>
      <c r="G211" s="8">
        <v>18</v>
      </c>
      <c r="H211" s="8">
        <v>14</v>
      </c>
      <c r="I211" s="8">
        <v>4</v>
      </c>
      <c r="J211" s="8">
        <v>0</v>
      </c>
      <c r="K211" s="8">
        <v>2</v>
      </c>
      <c r="L211" s="8">
        <v>1</v>
      </c>
      <c r="M211" s="8">
        <v>1</v>
      </c>
      <c r="N211" s="8">
        <v>0</v>
      </c>
    </row>
    <row r="212" spans="1:14" x14ac:dyDescent="0.25">
      <c r="A212" s="4"/>
      <c r="B212" s="3" t="s">
        <v>43</v>
      </c>
      <c r="C212" s="12">
        <v>168</v>
      </c>
      <c r="D212" s="12">
        <v>91</v>
      </c>
      <c r="E212" s="12">
        <v>77</v>
      </c>
      <c r="F212" s="12">
        <v>0</v>
      </c>
      <c r="G212" s="12">
        <v>14</v>
      </c>
      <c r="H212" s="12">
        <v>14</v>
      </c>
      <c r="I212" s="12">
        <v>0</v>
      </c>
      <c r="J212" s="12">
        <v>0</v>
      </c>
      <c r="K212" s="12">
        <v>2</v>
      </c>
      <c r="L212" s="12">
        <v>1</v>
      </c>
      <c r="M212" s="12">
        <v>1</v>
      </c>
      <c r="N212" s="12">
        <v>0</v>
      </c>
    </row>
    <row r="213" spans="1:14" x14ac:dyDescent="0.25">
      <c r="A213" s="5"/>
      <c r="B213" s="6" t="s">
        <v>44</v>
      </c>
      <c r="C213" s="8">
        <v>183</v>
      </c>
      <c r="D213" s="8">
        <v>101</v>
      </c>
      <c r="E213" s="8">
        <v>82</v>
      </c>
      <c r="F213" s="8">
        <v>0</v>
      </c>
      <c r="G213" s="8">
        <v>14</v>
      </c>
      <c r="H213" s="8">
        <v>11</v>
      </c>
      <c r="I213" s="8">
        <v>3</v>
      </c>
      <c r="J213" s="8">
        <v>0</v>
      </c>
      <c r="K213" s="8">
        <v>2</v>
      </c>
      <c r="L213" s="8">
        <v>2</v>
      </c>
      <c r="M213" s="8">
        <v>0</v>
      </c>
      <c r="N213" s="8">
        <v>0</v>
      </c>
    </row>
    <row r="214" spans="1:14" x14ac:dyDescent="0.25">
      <c r="A214" s="4"/>
      <c r="B214" s="3" t="s">
        <v>45</v>
      </c>
      <c r="C214" s="12">
        <v>153</v>
      </c>
      <c r="D214" s="12">
        <v>75</v>
      </c>
      <c r="E214" s="12">
        <v>78</v>
      </c>
      <c r="F214" s="12">
        <v>0</v>
      </c>
      <c r="G214" s="12">
        <v>22</v>
      </c>
      <c r="H214" s="12">
        <v>19</v>
      </c>
      <c r="I214" s="12">
        <v>3</v>
      </c>
      <c r="J214" s="12">
        <v>0</v>
      </c>
      <c r="K214" s="12">
        <v>3</v>
      </c>
      <c r="L214" s="12">
        <v>2</v>
      </c>
      <c r="M214" s="12">
        <v>1</v>
      </c>
      <c r="N214" s="12">
        <v>0</v>
      </c>
    </row>
    <row r="215" spans="1:14" x14ac:dyDescent="0.25">
      <c r="A215" s="5"/>
      <c r="B215" s="6" t="s">
        <v>46</v>
      </c>
      <c r="C215" s="8">
        <v>178</v>
      </c>
      <c r="D215" s="8">
        <v>88</v>
      </c>
      <c r="E215" s="8">
        <v>90</v>
      </c>
      <c r="F215" s="8">
        <v>0</v>
      </c>
      <c r="G215" s="8">
        <v>23</v>
      </c>
      <c r="H215" s="8">
        <v>15</v>
      </c>
      <c r="I215" s="8">
        <v>8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</row>
    <row r="216" spans="1:14" x14ac:dyDescent="0.25">
      <c r="A216" s="4"/>
      <c r="B216" s="3" t="s">
        <v>47</v>
      </c>
      <c r="C216" s="12">
        <v>179</v>
      </c>
      <c r="D216" s="12">
        <v>93</v>
      </c>
      <c r="E216" s="12">
        <v>86</v>
      </c>
      <c r="F216" s="12">
        <v>0</v>
      </c>
      <c r="G216" s="12">
        <v>28</v>
      </c>
      <c r="H216" s="12">
        <v>24</v>
      </c>
      <c r="I216" s="12">
        <v>4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</row>
    <row r="217" spans="1:14" x14ac:dyDescent="0.25">
      <c r="A217" s="5"/>
      <c r="B217" s="6" t="s">
        <v>48</v>
      </c>
      <c r="C217" s="8">
        <v>166</v>
      </c>
      <c r="D217" s="8">
        <v>91</v>
      </c>
      <c r="E217" s="8">
        <v>75</v>
      </c>
      <c r="F217" s="8">
        <v>0</v>
      </c>
      <c r="G217" s="8">
        <v>13</v>
      </c>
      <c r="H217" s="8">
        <v>9</v>
      </c>
      <c r="I217" s="8">
        <v>4</v>
      </c>
      <c r="J217" s="8">
        <v>0</v>
      </c>
      <c r="K217" s="8">
        <v>2</v>
      </c>
      <c r="L217" s="8">
        <v>0</v>
      </c>
      <c r="M217" s="8">
        <v>2</v>
      </c>
      <c r="N217" s="8">
        <v>0</v>
      </c>
    </row>
    <row r="218" spans="1:14" x14ac:dyDescent="0.25">
      <c r="A218" s="4"/>
      <c r="B218" s="3" t="s">
        <v>49</v>
      </c>
      <c r="C218" s="12">
        <v>186</v>
      </c>
      <c r="D218" s="12">
        <v>94</v>
      </c>
      <c r="E218" s="12">
        <v>92</v>
      </c>
      <c r="F218" s="12">
        <v>0</v>
      </c>
      <c r="G218" s="12">
        <v>18</v>
      </c>
      <c r="H218" s="12">
        <v>16</v>
      </c>
      <c r="I218" s="12">
        <v>2</v>
      </c>
      <c r="J218" s="12">
        <v>0</v>
      </c>
      <c r="K218" s="12">
        <v>0</v>
      </c>
      <c r="L218" s="12">
        <v>0</v>
      </c>
      <c r="M218" s="12">
        <v>0</v>
      </c>
      <c r="N218" s="12">
        <v>0</v>
      </c>
    </row>
    <row r="219" spans="1:14" x14ac:dyDescent="0.25">
      <c r="A219" s="5"/>
      <c r="B219" s="6" t="s">
        <v>50</v>
      </c>
      <c r="C219" s="8">
        <v>192</v>
      </c>
      <c r="D219" s="8">
        <v>97</v>
      </c>
      <c r="E219" s="8">
        <v>95</v>
      </c>
      <c r="F219" s="8">
        <v>0</v>
      </c>
      <c r="G219" s="8">
        <v>16</v>
      </c>
      <c r="H219" s="8">
        <v>14</v>
      </c>
      <c r="I219" s="8">
        <v>2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</row>
    <row r="220" spans="1:14" x14ac:dyDescent="0.25">
      <c r="A220" s="4"/>
      <c r="B220" s="3" t="s">
        <v>51</v>
      </c>
      <c r="C220" s="12">
        <v>203</v>
      </c>
      <c r="D220" s="12">
        <v>110</v>
      </c>
      <c r="E220" s="12">
        <v>93</v>
      </c>
      <c r="F220" s="12">
        <v>0</v>
      </c>
      <c r="G220" s="12">
        <v>20</v>
      </c>
      <c r="H220" s="12">
        <v>16</v>
      </c>
      <c r="I220" s="12">
        <v>4</v>
      </c>
      <c r="J220" s="12">
        <v>0</v>
      </c>
      <c r="K220" s="12">
        <v>1</v>
      </c>
      <c r="L220" s="12">
        <v>1</v>
      </c>
      <c r="M220" s="12">
        <v>0</v>
      </c>
      <c r="N220" s="12">
        <v>0</v>
      </c>
    </row>
    <row r="221" spans="1:14" x14ac:dyDescent="0.25">
      <c r="A221" s="5"/>
      <c r="B221" s="6" t="s">
        <v>52</v>
      </c>
      <c r="C221" s="8">
        <v>192</v>
      </c>
      <c r="D221" s="8">
        <v>89</v>
      </c>
      <c r="E221" s="8">
        <v>103</v>
      </c>
      <c r="F221" s="8">
        <v>0</v>
      </c>
      <c r="G221" s="8">
        <v>25</v>
      </c>
      <c r="H221" s="8">
        <v>18</v>
      </c>
      <c r="I221" s="8">
        <v>7</v>
      </c>
      <c r="J221" s="8">
        <v>0</v>
      </c>
      <c r="K221" s="8">
        <v>3</v>
      </c>
      <c r="L221" s="8">
        <v>2</v>
      </c>
      <c r="M221" s="8">
        <v>1</v>
      </c>
      <c r="N221" s="8">
        <v>0</v>
      </c>
    </row>
    <row r="222" spans="1:14" x14ac:dyDescent="0.25">
      <c r="A222" s="4"/>
      <c r="B222" s="3" t="s">
        <v>53</v>
      </c>
      <c r="C222" s="12">
        <v>174</v>
      </c>
      <c r="D222" s="12">
        <v>93</v>
      </c>
      <c r="E222" s="12">
        <v>81</v>
      </c>
      <c r="F222" s="12">
        <v>0</v>
      </c>
      <c r="G222" s="12">
        <v>26</v>
      </c>
      <c r="H222" s="12">
        <v>23</v>
      </c>
      <c r="I222" s="12">
        <v>3</v>
      </c>
      <c r="J222" s="12">
        <v>0</v>
      </c>
      <c r="K222" s="12">
        <v>2</v>
      </c>
      <c r="L222" s="12">
        <v>2</v>
      </c>
      <c r="M222" s="12">
        <v>0</v>
      </c>
      <c r="N222" s="12">
        <v>0</v>
      </c>
    </row>
    <row r="223" spans="1:14" x14ac:dyDescent="0.25">
      <c r="A223" s="5"/>
      <c r="B223" s="6" t="s">
        <v>54</v>
      </c>
      <c r="C223" s="8">
        <v>233</v>
      </c>
      <c r="D223" s="8">
        <v>125</v>
      </c>
      <c r="E223" s="8">
        <v>108</v>
      </c>
      <c r="F223" s="8">
        <v>0</v>
      </c>
      <c r="G223" s="8">
        <v>23</v>
      </c>
      <c r="H223" s="8">
        <v>17</v>
      </c>
      <c r="I223" s="8">
        <v>6</v>
      </c>
      <c r="J223" s="8">
        <v>0</v>
      </c>
      <c r="K223" s="8">
        <v>1</v>
      </c>
      <c r="L223" s="8">
        <v>0</v>
      </c>
      <c r="M223" s="8">
        <v>1</v>
      </c>
      <c r="N223" s="8">
        <v>0</v>
      </c>
    </row>
    <row r="224" spans="1:14" x14ac:dyDescent="0.25">
      <c r="A224" s="4"/>
      <c r="B224" s="3" t="s">
        <v>55</v>
      </c>
      <c r="C224" s="12">
        <v>185</v>
      </c>
      <c r="D224" s="12">
        <v>92</v>
      </c>
      <c r="E224" s="12">
        <v>93</v>
      </c>
      <c r="F224" s="12">
        <v>0</v>
      </c>
      <c r="G224" s="12">
        <v>19</v>
      </c>
      <c r="H224" s="12">
        <v>16</v>
      </c>
      <c r="I224" s="12">
        <v>3</v>
      </c>
      <c r="J224" s="12">
        <v>0</v>
      </c>
      <c r="K224" s="12">
        <v>2</v>
      </c>
      <c r="L224" s="12">
        <v>1</v>
      </c>
      <c r="M224" s="12">
        <v>1</v>
      </c>
      <c r="N224" s="12">
        <v>0</v>
      </c>
    </row>
    <row r="225" spans="1:14" x14ac:dyDescent="0.25">
      <c r="A225" s="5"/>
      <c r="B225" s="6" t="s">
        <v>56</v>
      </c>
      <c r="C225" s="8">
        <v>226</v>
      </c>
      <c r="D225" s="8">
        <v>114</v>
      </c>
      <c r="E225" s="8">
        <v>112</v>
      </c>
      <c r="F225" s="8">
        <v>0</v>
      </c>
      <c r="G225" s="8">
        <v>23</v>
      </c>
      <c r="H225" s="8">
        <v>19</v>
      </c>
      <c r="I225" s="8">
        <v>4</v>
      </c>
      <c r="J225" s="8">
        <v>0</v>
      </c>
      <c r="K225" s="8">
        <v>3</v>
      </c>
      <c r="L225" s="8">
        <v>0</v>
      </c>
      <c r="M225" s="8">
        <v>3</v>
      </c>
      <c r="N225" s="8">
        <v>0</v>
      </c>
    </row>
    <row r="226" spans="1:14" x14ac:dyDescent="0.25">
      <c r="A226" s="4">
        <v>2019</v>
      </c>
      <c r="B226" s="3" t="s">
        <v>63</v>
      </c>
      <c r="C226" s="12">
        <v>10311</v>
      </c>
      <c r="D226" s="12">
        <v>5276</v>
      </c>
      <c r="E226" s="12">
        <v>5035</v>
      </c>
      <c r="F226" s="12">
        <v>0</v>
      </c>
      <c r="G226" s="12">
        <v>1154</v>
      </c>
      <c r="H226" s="12">
        <v>934</v>
      </c>
      <c r="I226" s="12">
        <v>220</v>
      </c>
      <c r="J226" s="12">
        <v>0</v>
      </c>
      <c r="K226" s="12">
        <v>45</v>
      </c>
      <c r="L226" s="12">
        <v>30</v>
      </c>
      <c r="M226" s="12">
        <v>15</v>
      </c>
      <c r="N226" s="12">
        <v>0</v>
      </c>
    </row>
    <row r="227" spans="1:14" x14ac:dyDescent="0.25">
      <c r="A227" s="5"/>
      <c r="B227" s="6" t="s">
        <v>67</v>
      </c>
      <c r="C227" s="8">
        <v>232</v>
      </c>
      <c r="D227" s="8">
        <v>127</v>
      </c>
      <c r="E227" s="8">
        <v>105</v>
      </c>
      <c r="F227" s="8">
        <v>0</v>
      </c>
      <c r="G227" s="8">
        <v>21</v>
      </c>
      <c r="H227" s="8">
        <v>18</v>
      </c>
      <c r="I227" s="8">
        <v>3</v>
      </c>
      <c r="J227" s="8">
        <v>0</v>
      </c>
      <c r="K227" s="8">
        <v>2</v>
      </c>
      <c r="L227" s="8">
        <v>1</v>
      </c>
      <c r="M227" s="8">
        <v>1</v>
      </c>
      <c r="N227" s="8">
        <v>0</v>
      </c>
    </row>
    <row r="228" spans="1:14" x14ac:dyDescent="0.25">
      <c r="A228" s="4"/>
      <c r="B228" s="3" t="s">
        <v>68</v>
      </c>
      <c r="C228" s="12">
        <v>200</v>
      </c>
      <c r="D228" s="12">
        <v>109</v>
      </c>
      <c r="E228" s="12">
        <v>91</v>
      </c>
      <c r="F228" s="12">
        <v>0</v>
      </c>
      <c r="G228" s="12">
        <v>25</v>
      </c>
      <c r="H228" s="12">
        <v>19</v>
      </c>
      <c r="I228" s="12">
        <v>6</v>
      </c>
      <c r="J228" s="12">
        <v>0</v>
      </c>
      <c r="K228" s="12">
        <v>1</v>
      </c>
      <c r="L228" s="12">
        <v>1</v>
      </c>
      <c r="M228" s="12">
        <v>0</v>
      </c>
      <c r="N228" s="12">
        <v>0</v>
      </c>
    </row>
    <row r="229" spans="1:14" x14ac:dyDescent="0.25">
      <c r="A229" s="5"/>
      <c r="B229" s="6" t="s">
        <v>69</v>
      </c>
      <c r="C229" s="8">
        <v>194</v>
      </c>
      <c r="D229" s="8">
        <v>104</v>
      </c>
      <c r="E229" s="8">
        <v>90</v>
      </c>
      <c r="F229" s="8">
        <v>0</v>
      </c>
      <c r="G229" s="8">
        <v>20</v>
      </c>
      <c r="H229" s="8">
        <v>16</v>
      </c>
      <c r="I229" s="8">
        <v>4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</row>
    <row r="230" spans="1:14" x14ac:dyDescent="0.25">
      <c r="A230" s="4"/>
      <c r="B230" s="3" t="s">
        <v>70</v>
      </c>
      <c r="C230" s="12">
        <v>216</v>
      </c>
      <c r="D230" s="12">
        <v>109</v>
      </c>
      <c r="E230" s="12">
        <v>107</v>
      </c>
      <c r="F230" s="12">
        <v>0</v>
      </c>
      <c r="G230" s="12">
        <v>18</v>
      </c>
      <c r="H230" s="12">
        <v>16</v>
      </c>
      <c r="I230" s="12">
        <v>2</v>
      </c>
      <c r="J230" s="12">
        <v>0</v>
      </c>
      <c r="K230" s="12">
        <v>1</v>
      </c>
      <c r="L230" s="12">
        <v>1</v>
      </c>
      <c r="M230" s="12">
        <v>0</v>
      </c>
      <c r="N230" s="12">
        <v>0</v>
      </c>
    </row>
    <row r="231" spans="1:14" x14ac:dyDescent="0.25">
      <c r="A231" s="5"/>
      <c r="B231" s="6" t="s">
        <v>71</v>
      </c>
      <c r="C231" s="8">
        <v>189</v>
      </c>
      <c r="D231" s="8">
        <v>98</v>
      </c>
      <c r="E231" s="8">
        <v>91</v>
      </c>
      <c r="F231" s="8">
        <v>0</v>
      </c>
      <c r="G231" s="8">
        <v>20</v>
      </c>
      <c r="H231" s="8">
        <v>14</v>
      </c>
      <c r="I231" s="8">
        <v>6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</row>
    <row r="232" spans="1:14" x14ac:dyDescent="0.25">
      <c r="A232" s="4"/>
      <c r="B232" s="3" t="s">
        <v>72</v>
      </c>
      <c r="C232" s="12">
        <v>195</v>
      </c>
      <c r="D232" s="12">
        <v>104</v>
      </c>
      <c r="E232" s="12">
        <v>91</v>
      </c>
      <c r="F232" s="12">
        <v>0</v>
      </c>
      <c r="G232" s="12">
        <v>16</v>
      </c>
      <c r="H232" s="12">
        <v>10</v>
      </c>
      <c r="I232" s="12">
        <v>6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</row>
    <row r="233" spans="1:14" x14ac:dyDescent="0.25">
      <c r="A233" s="5"/>
      <c r="B233" s="6" t="s">
        <v>73</v>
      </c>
      <c r="C233" s="8">
        <v>191</v>
      </c>
      <c r="D233" s="8">
        <v>91</v>
      </c>
      <c r="E233" s="8">
        <v>100</v>
      </c>
      <c r="F233" s="8">
        <v>0</v>
      </c>
      <c r="G233" s="8">
        <v>25</v>
      </c>
      <c r="H233" s="8">
        <v>24</v>
      </c>
      <c r="I233" s="8">
        <v>1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</row>
    <row r="234" spans="1:14" x14ac:dyDescent="0.25">
      <c r="A234" s="4"/>
      <c r="B234" s="3" t="s">
        <v>74</v>
      </c>
      <c r="C234" s="12">
        <v>170</v>
      </c>
      <c r="D234" s="12">
        <v>102</v>
      </c>
      <c r="E234" s="12">
        <v>68</v>
      </c>
      <c r="F234" s="12">
        <v>0</v>
      </c>
      <c r="G234" s="12">
        <v>20</v>
      </c>
      <c r="H234" s="12">
        <v>13</v>
      </c>
      <c r="I234" s="12">
        <v>7</v>
      </c>
      <c r="J234" s="12">
        <v>0</v>
      </c>
      <c r="K234" s="12">
        <v>1</v>
      </c>
      <c r="L234" s="12">
        <v>0</v>
      </c>
      <c r="M234" s="12">
        <v>1</v>
      </c>
      <c r="N234" s="12">
        <v>0</v>
      </c>
    </row>
    <row r="235" spans="1:14" x14ac:dyDescent="0.25">
      <c r="A235" s="5"/>
      <c r="B235" s="6" t="s">
        <v>75</v>
      </c>
      <c r="C235" s="8">
        <v>174</v>
      </c>
      <c r="D235" s="8">
        <v>102</v>
      </c>
      <c r="E235" s="8">
        <v>72</v>
      </c>
      <c r="F235" s="8">
        <v>0</v>
      </c>
      <c r="G235" s="8">
        <v>19</v>
      </c>
      <c r="H235" s="8">
        <v>15</v>
      </c>
      <c r="I235" s="8">
        <v>4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</row>
    <row r="236" spans="1:14" x14ac:dyDescent="0.25">
      <c r="A236" s="4"/>
      <c r="B236" s="3" t="s">
        <v>14</v>
      </c>
      <c r="C236" s="12">
        <v>180</v>
      </c>
      <c r="D236" s="12">
        <v>99</v>
      </c>
      <c r="E236" s="12">
        <v>81</v>
      </c>
      <c r="F236" s="12">
        <v>0</v>
      </c>
      <c r="G236" s="12">
        <v>15</v>
      </c>
      <c r="H236" s="12">
        <v>14</v>
      </c>
      <c r="I236" s="12">
        <v>1</v>
      </c>
      <c r="J236" s="12">
        <v>0</v>
      </c>
      <c r="K236" s="12">
        <v>1</v>
      </c>
      <c r="L236" s="12">
        <v>0</v>
      </c>
      <c r="M236" s="12">
        <v>1</v>
      </c>
      <c r="N236" s="12">
        <v>0</v>
      </c>
    </row>
    <row r="237" spans="1:14" x14ac:dyDescent="0.25">
      <c r="A237" s="5"/>
      <c r="B237" s="6" t="s">
        <v>15</v>
      </c>
      <c r="C237" s="8">
        <v>210</v>
      </c>
      <c r="D237" s="8">
        <v>103</v>
      </c>
      <c r="E237" s="8">
        <v>107</v>
      </c>
      <c r="F237" s="8">
        <v>0</v>
      </c>
      <c r="G237" s="8">
        <v>21</v>
      </c>
      <c r="H237" s="8">
        <v>14</v>
      </c>
      <c r="I237" s="8">
        <v>7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</row>
    <row r="238" spans="1:14" x14ac:dyDescent="0.25">
      <c r="A238" s="4"/>
      <c r="B238" s="3" t="s">
        <v>16</v>
      </c>
      <c r="C238" s="12">
        <v>199</v>
      </c>
      <c r="D238" s="12">
        <v>108</v>
      </c>
      <c r="E238" s="12">
        <v>91</v>
      </c>
      <c r="F238" s="12">
        <v>0</v>
      </c>
      <c r="G238" s="12">
        <v>26</v>
      </c>
      <c r="H238" s="12">
        <v>19</v>
      </c>
      <c r="I238" s="12">
        <v>7</v>
      </c>
      <c r="J238" s="12">
        <v>0</v>
      </c>
      <c r="K238" s="12">
        <v>1</v>
      </c>
      <c r="L238" s="12">
        <v>0</v>
      </c>
      <c r="M238" s="12">
        <v>1</v>
      </c>
      <c r="N238" s="12">
        <v>0</v>
      </c>
    </row>
    <row r="239" spans="1:14" x14ac:dyDescent="0.25">
      <c r="A239" s="5"/>
      <c r="B239" s="6" t="s">
        <v>17</v>
      </c>
      <c r="C239" s="8">
        <v>195</v>
      </c>
      <c r="D239" s="8">
        <v>101</v>
      </c>
      <c r="E239" s="8">
        <v>94</v>
      </c>
      <c r="F239" s="8">
        <v>0</v>
      </c>
      <c r="G239" s="8">
        <v>22</v>
      </c>
      <c r="H239" s="8">
        <v>19</v>
      </c>
      <c r="I239" s="8">
        <v>3</v>
      </c>
      <c r="J239" s="8">
        <v>0</v>
      </c>
      <c r="K239" s="8">
        <v>2</v>
      </c>
      <c r="L239" s="8">
        <v>1</v>
      </c>
      <c r="M239" s="8">
        <v>1</v>
      </c>
      <c r="N239" s="8">
        <v>0</v>
      </c>
    </row>
    <row r="240" spans="1:14" x14ac:dyDescent="0.25">
      <c r="A240" s="4"/>
      <c r="B240" s="3" t="s">
        <v>18</v>
      </c>
      <c r="C240" s="12">
        <v>183</v>
      </c>
      <c r="D240" s="12">
        <v>102</v>
      </c>
      <c r="E240" s="12">
        <v>81</v>
      </c>
      <c r="F240" s="12">
        <v>0</v>
      </c>
      <c r="G240" s="12">
        <v>20</v>
      </c>
      <c r="H240" s="12">
        <v>16</v>
      </c>
      <c r="I240" s="12">
        <v>4</v>
      </c>
      <c r="J240" s="12">
        <v>0</v>
      </c>
      <c r="K240" s="12">
        <v>1</v>
      </c>
      <c r="L240" s="12">
        <v>1</v>
      </c>
      <c r="M240" s="12">
        <v>0</v>
      </c>
      <c r="N240" s="12">
        <v>0</v>
      </c>
    </row>
    <row r="241" spans="1:14" x14ac:dyDescent="0.25">
      <c r="A241" s="5"/>
      <c r="B241" s="6" t="s">
        <v>19</v>
      </c>
      <c r="C241" s="8">
        <v>166</v>
      </c>
      <c r="D241" s="8">
        <v>88</v>
      </c>
      <c r="E241" s="8">
        <v>78</v>
      </c>
      <c r="F241" s="8">
        <v>0</v>
      </c>
      <c r="G241" s="8">
        <v>23</v>
      </c>
      <c r="H241" s="8">
        <v>19</v>
      </c>
      <c r="I241" s="8">
        <v>4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</row>
    <row r="242" spans="1:14" x14ac:dyDescent="0.25">
      <c r="A242" s="4"/>
      <c r="B242" s="3" t="s">
        <v>20</v>
      </c>
      <c r="C242" s="12">
        <v>213</v>
      </c>
      <c r="D242" s="12">
        <v>119</v>
      </c>
      <c r="E242" s="12">
        <v>94</v>
      </c>
      <c r="F242" s="12">
        <v>0</v>
      </c>
      <c r="G242" s="12">
        <v>20</v>
      </c>
      <c r="H242" s="12">
        <v>13</v>
      </c>
      <c r="I242" s="12">
        <v>7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</row>
    <row r="243" spans="1:14" x14ac:dyDescent="0.25">
      <c r="A243" s="5"/>
      <c r="B243" s="6" t="s">
        <v>21</v>
      </c>
      <c r="C243" s="8">
        <v>198</v>
      </c>
      <c r="D243" s="8">
        <v>107</v>
      </c>
      <c r="E243" s="8">
        <v>91</v>
      </c>
      <c r="F243" s="8">
        <v>0</v>
      </c>
      <c r="G243" s="8">
        <v>13</v>
      </c>
      <c r="H243" s="8">
        <v>10</v>
      </c>
      <c r="I243" s="8">
        <v>3</v>
      </c>
      <c r="J243" s="8">
        <v>0</v>
      </c>
      <c r="K243" s="8">
        <v>1</v>
      </c>
      <c r="L243" s="8">
        <v>1</v>
      </c>
      <c r="M243" s="8">
        <v>0</v>
      </c>
      <c r="N243" s="8">
        <v>0</v>
      </c>
    </row>
    <row r="244" spans="1:14" x14ac:dyDescent="0.25">
      <c r="A244" s="4"/>
      <c r="B244" s="3" t="s">
        <v>22</v>
      </c>
      <c r="C244" s="12">
        <v>190</v>
      </c>
      <c r="D244" s="12">
        <v>83</v>
      </c>
      <c r="E244" s="12">
        <v>107</v>
      </c>
      <c r="F244" s="12">
        <v>0</v>
      </c>
      <c r="G244" s="12">
        <v>26</v>
      </c>
      <c r="H244" s="12">
        <v>23</v>
      </c>
      <c r="I244" s="12">
        <v>3</v>
      </c>
      <c r="J244" s="12">
        <v>0</v>
      </c>
      <c r="K244" s="12">
        <v>1</v>
      </c>
      <c r="L244" s="12">
        <v>0</v>
      </c>
      <c r="M244" s="12">
        <v>1</v>
      </c>
      <c r="N244" s="12">
        <v>0</v>
      </c>
    </row>
    <row r="245" spans="1:14" x14ac:dyDescent="0.25">
      <c r="A245" s="5"/>
      <c r="B245" s="6" t="s">
        <v>23</v>
      </c>
      <c r="C245" s="8">
        <v>172</v>
      </c>
      <c r="D245" s="8">
        <v>89</v>
      </c>
      <c r="E245" s="8">
        <v>83</v>
      </c>
      <c r="F245" s="8">
        <v>0</v>
      </c>
      <c r="G245" s="8">
        <v>28</v>
      </c>
      <c r="H245" s="8">
        <v>21</v>
      </c>
      <c r="I245" s="8">
        <v>7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</row>
    <row r="246" spans="1:14" x14ac:dyDescent="0.25">
      <c r="A246" s="4"/>
      <c r="B246" s="3" t="s">
        <v>24</v>
      </c>
      <c r="C246" s="12">
        <v>169</v>
      </c>
      <c r="D246" s="12">
        <v>76</v>
      </c>
      <c r="E246" s="12">
        <v>93</v>
      </c>
      <c r="F246" s="12">
        <v>0</v>
      </c>
      <c r="G246" s="12">
        <v>13</v>
      </c>
      <c r="H246" s="12">
        <v>11</v>
      </c>
      <c r="I246" s="12">
        <v>2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</row>
    <row r="247" spans="1:14" x14ac:dyDescent="0.25">
      <c r="A247" s="5"/>
      <c r="B247" s="6" t="s">
        <v>25</v>
      </c>
      <c r="C247" s="8">
        <v>204</v>
      </c>
      <c r="D247" s="8">
        <v>111</v>
      </c>
      <c r="E247" s="8">
        <v>93</v>
      </c>
      <c r="F247" s="8">
        <v>0</v>
      </c>
      <c r="G247" s="8">
        <v>9</v>
      </c>
      <c r="H247" s="8">
        <v>5</v>
      </c>
      <c r="I247" s="8">
        <v>4</v>
      </c>
      <c r="J247" s="8">
        <v>0</v>
      </c>
      <c r="K247" s="8">
        <v>1</v>
      </c>
      <c r="L247" s="8">
        <v>1</v>
      </c>
      <c r="M247" s="8">
        <v>0</v>
      </c>
      <c r="N247" s="8">
        <v>0</v>
      </c>
    </row>
    <row r="248" spans="1:14" x14ac:dyDescent="0.25">
      <c r="A248" s="4"/>
      <c r="B248" s="3" t="s">
        <v>26</v>
      </c>
      <c r="C248" s="12">
        <v>191</v>
      </c>
      <c r="D248" s="12">
        <v>96</v>
      </c>
      <c r="E248" s="12">
        <v>95</v>
      </c>
      <c r="F248" s="12">
        <v>0</v>
      </c>
      <c r="G248" s="12">
        <v>21</v>
      </c>
      <c r="H248" s="12">
        <v>18</v>
      </c>
      <c r="I248" s="12">
        <v>3</v>
      </c>
      <c r="J248" s="12">
        <v>0</v>
      </c>
      <c r="K248" s="12">
        <v>1</v>
      </c>
      <c r="L248" s="12">
        <v>0</v>
      </c>
      <c r="M248" s="12">
        <v>1</v>
      </c>
      <c r="N248" s="12">
        <v>0</v>
      </c>
    </row>
    <row r="249" spans="1:14" x14ac:dyDescent="0.25">
      <c r="A249" s="5"/>
      <c r="B249" s="6" t="s">
        <v>27</v>
      </c>
      <c r="C249" s="8">
        <v>205</v>
      </c>
      <c r="D249" s="8">
        <v>105</v>
      </c>
      <c r="E249" s="8">
        <v>100</v>
      </c>
      <c r="F249" s="8">
        <v>0</v>
      </c>
      <c r="G249" s="8">
        <v>15</v>
      </c>
      <c r="H249" s="8">
        <v>13</v>
      </c>
      <c r="I249" s="8">
        <v>2</v>
      </c>
      <c r="J249" s="8">
        <v>0</v>
      </c>
      <c r="K249" s="8">
        <v>2</v>
      </c>
      <c r="L249" s="8">
        <v>1</v>
      </c>
      <c r="M249" s="8">
        <v>1</v>
      </c>
      <c r="N249" s="8">
        <v>0</v>
      </c>
    </row>
    <row r="250" spans="1:14" x14ac:dyDescent="0.25">
      <c r="A250" s="4"/>
      <c r="B250" s="3" t="s">
        <v>28</v>
      </c>
      <c r="C250" s="12">
        <v>207</v>
      </c>
      <c r="D250" s="12">
        <v>95</v>
      </c>
      <c r="E250" s="12">
        <v>112</v>
      </c>
      <c r="F250" s="12">
        <v>0</v>
      </c>
      <c r="G250" s="12">
        <v>26</v>
      </c>
      <c r="H250" s="12">
        <v>21</v>
      </c>
      <c r="I250" s="12">
        <v>5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</row>
    <row r="251" spans="1:14" x14ac:dyDescent="0.25">
      <c r="A251" s="5"/>
      <c r="B251" s="6" t="s">
        <v>29</v>
      </c>
      <c r="C251" s="8">
        <v>222</v>
      </c>
      <c r="D251" s="8">
        <v>117</v>
      </c>
      <c r="E251" s="8">
        <v>105</v>
      </c>
      <c r="F251" s="8">
        <v>0</v>
      </c>
      <c r="G251" s="8">
        <v>25</v>
      </c>
      <c r="H251" s="8">
        <v>20</v>
      </c>
      <c r="I251" s="8">
        <v>5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</row>
    <row r="252" spans="1:14" x14ac:dyDescent="0.25">
      <c r="A252" s="4"/>
      <c r="B252" s="3" t="s">
        <v>30</v>
      </c>
      <c r="C252" s="12">
        <v>199</v>
      </c>
      <c r="D252" s="12">
        <v>103</v>
      </c>
      <c r="E252" s="12">
        <v>96</v>
      </c>
      <c r="F252" s="12">
        <v>0</v>
      </c>
      <c r="G252" s="12">
        <v>34</v>
      </c>
      <c r="H252" s="12">
        <v>29</v>
      </c>
      <c r="I252" s="12">
        <v>5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</row>
    <row r="253" spans="1:14" x14ac:dyDescent="0.25">
      <c r="A253" s="5"/>
      <c r="B253" s="6" t="s">
        <v>31</v>
      </c>
      <c r="C253" s="8">
        <v>229</v>
      </c>
      <c r="D253" s="8">
        <v>110</v>
      </c>
      <c r="E253" s="8">
        <v>119</v>
      </c>
      <c r="F253" s="8">
        <v>0</v>
      </c>
      <c r="G253" s="8">
        <v>28</v>
      </c>
      <c r="H253" s="8">
        <v>23</v>
      </c>
      <c r="I253" s="8">
        <v>5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</row>
    <row r="254" spans="1:14" x14ac:dyDescent="0.25">
      <c r="A254" s="4"/>
      <c r="B254" s="3" t="s">
        <v>32</v>
      </c>
      <c r="C254" s="12">
        <v>193</v>
      </c>
      <c r="D254" s="12">
        <v>90</v>
      </c>
      <c r="E254" s="12">
        <v>103</v>
      </c>
      <c r="F254" s="12">
        <v>0</v>
      </c>
      <c r="G254" s="12">
        <v>25</v>
      </c>
      <c r="H254" s="12">
        <v>20</v>
      </c>
      <c r="I254" s="12">
        <v>5</v>
      </c>
      <c r="J254" s="12">
        <v>0</v>
      </c>
      <c r="K254" s="12">
        <v>1</v>
      </c>
      <c r="L254" s="12">
        <v>0</v>
      </c>
      <c r="M254" s="12">
        <v>1</v>
      </c>
      <c r="N254" s="12">
        <v>0</v>
      </c>
    </row>
    <row r="255" spans="1:14" x14ac:dyDescent="0.25">
      <c r="A255" s="5"/>
      <c r="B255" s="6" t="s">
        <v>33</v>
      </c>
      <c r="C255" s="8">
        <v>214</v>
      </c>
      <c r="D255" s="8">
        <v>108</v>
      </c>
      <c r="E255" s="8">
        <v>106</v>
      </c>
      <c r="F255" s="8">
        <v>0</v>
      </c>
      <c r="G255" s="8">
        <v>31</v>
      </c>
      <c r="H255" s="8">
        <v>23</v>
      </c>
      <c r="I255" s="8">
        <v>8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</row>
    <row r="256" spans="1:14" x14ac:dyDescent="0.25">
      <c r="A256" s="4"/>
      <c r="B256" s="3" t="s">
        <v>34</v>
      </c>
      <c r="C256" s="12">
        <v>203</v>
      </c>
      <c r="D256" s="12">
        <v>104</v>
      </c>
      <c r="E256" s="12">
        <v>99</v>
      </c>
      <c r="F256" s="12">
        <v>0</v>
      </c>
      <c r="G256" s="12">
        <v>27</v>
      </c>
      <c r="H256" s="12">
        <v>23</v>
      </c>
      <c r="I256" s="12">
        <v>4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</row>
    <row r="257" spans="1:14" x14ac:dyDescent="0.25">
      <c r="A257" s="5"/>
      <c r="B257" s="6" t="s">
        <v>35</v>
      </c>
      <c r="C257" s="8">
        <v>205</v>
      </c>
      <c r="D257" s="8">
        <v>98</v>
      </c>
      <c r="E257" s="8">
        <v>107</v>
      </c>
      <c r="F257" s="8">
        <v>0</v>
      </c>
      <c r="G257" s="8">
        <v>27</v>
      </c>
      <c r="H257" s="8">
        <v>23</v>
      </c>
      <c r="I257" s="8">
        <v>4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</row>
    <row r="258" spans="1:14" x14ac:dyDescent="0.25">
      <c r="A258" s="4"/>
      <c r="B258" s="3" t="s">
        <v>36</v>
      </c>
      <c r="C258" s="12">
        <v>187</v>
      </c>
      <c r="D258" s="12">
        <v>94</v>
      </c>
      <c r="E258" s="12">
        <v>93</v>
      </c>
      <c r="F258" s="12">
        <v>0</v>
      </c>
      <c r="G258" s="12">
        <v>22</v>
      </c>
      <c r="H258" s="12">
        <v>19</v>
      </c>
      <c r="I258" s="12">
        <v>3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</row>
    <row r="259" spans="1:14" x14ac:dyDescent="0.25">
      <c r="A259" s="5"/>
      <c r="B259" s="6" t="s">
        <v>37</v>
      </c>
      <c r="C259" s="8">
        <v>198</v>
      </c>
      <c r="D259" s="8">
        <v>110</v>
      </c>
      <c r="E259" s="8">
        <v>88</v>
      </c>
      <c r="F259" s="8">
        <v>0</v>
      </c>
      <c r="G259" s="8">
        <v>18</v>
      </c>
      <c r="H259" s="8">
        <v>16</v>
      </c>
      <c r="I259" s="8">
        <v>2</v>
      </c>
      <c r="J259" s="8">
        <v>0</v>
      </c>
      <c r="K259" s="8">
        <v>1</v>
      </c>
      <c r="L259" s="8">
        <v>1</v>
      </c>
      <c r="M259" s="8">
        <v>0</v>
      </c>
      <c r="N259" s="8">
        <v>0</v>
      </c>
    </row>
    <row r="260" spans="1:14" x14ac:dyDescent="0.25">
      <c r="A260" s="4"/>
      <c r="B260" s="3" t="s">
        <v>38</v>
      </c>
      <c r="C260" s="12">
        <v>198</v>
      </c>
      <c r="D260" s="12">
        <v>91</v>
      </c>
      <c r="E260" s="12">
        <v>107</v>
      </c>
      <c r="F260" s="12">
        <v>0</v>
      </c>
      <c r="G260" s="12">
        <v>19</v>
      </c>
      <c r="H260" s="12">
        <v>17</v>
      </c>
      <c r="I260" s="12">
        <v>2</v>
      </c>
      <c r="J260" s="12">
        <v>0</v>
      </c>
      <c r="K260" s="12">
        <v>3</v>
      </c>
      <c r="L260" s="12">
        <v>2</v>
      </c>
      <c r="M260" s="12">
        <v>1</v>
      </c>
      <c r="N260" s="12">
        <v>0</v>
      </c>
    </row>
    <row r="261" spans="1:14" x14ac:dyDescent="0.25">
      <c r="A261" s="5"/>
      <c r="B261" s="6" t="s">
        <v>39</v>
      </c>
      <c r="C261" s="8">
        <v>234</v>
      </c>
      <c r="D261" s="8">
        <v>116</v>
      </c>
      <c r="E261" s="8">
        <v>118</v>
      </c>
      <c r="F261" s="8">
        <v>0</v>
      </c>
      <c r="G261" s="8">
        <v>15</v>
      </c>
      <c r="H261" s="8">
        <v>14</v>
      </c>
      <c r="I261" s="8">
        <v>1</v>
      </c>
      <c r="J261" s="8">
        <v>0</v>
      </c>
      <c r="K261" s="8">
        <v>3</v>
      </c>
      <c r="L261" s="8">
        <v>2</v>
      </c>
      <c r="M261" s="8">
        <v>1</v>
      </c>
      <c r="N261" s="8">
        <v>0</v>
      </c>
    </row>
    <row r="262" spans="1:14" x14ac:dyDescent="0.25">
      <c r="A262" s="4"/>
      <c r="B262" s="3" t="s">
        <v>40</v>
      </c>
      <c r="C262" s="12">
        <v>214</v>
      </c>
      <c r="D262" s="12">
        <v>110</v>
      </c>
      <c r="E262" s="12">
        <v>104</v>
      </c>
      <c r="F262" s="12">
        <v>0</v>
      </c>
      <c r="G262" s="12">
        <v>33</v>
      </c>
      <c r="H262" s="12">
        <v>25</v>
      </c>
      <c r="I262" s="12">
        <v>8</v>
      </c>
      <c r="J262" s="12">
        <v>0</v>
      </c>
      <c r="K262" s="12">
        <v>1</v>
      </c>
      <c r="L262" s="12">
        <v>1</v>
      </c>
      <c r="M262" s="12">
        <v>0</v>
      </c>
      <c r="N262" s="12">
        <v>0</v>
      </c>
    </row>
    <row r="263" spans="1:14" x14ac:dyDescent="0.25">
      <c r="A263" s="5"/>
      <c r="B263" s="6" t="s">
        <v>41</v>
      </c>
      <c r="C263" s="8">
        <v>180</v>
      </c>
      <c r="D263" s="8">
        <v>84</v>
      </c>
      <c r="E263" s="8">
        <v>96</v>
      </c>
      <c r="F263" s="8">
        <v>0</v>
      </c>
      <c r="G263" s="8">
        <v>29</v>
      </c>
      <c r="H263" s="8">
        <v>21</v>
      </c>
      <c r="I263" s="8">
        <v>8</v>
      </c>
      <c r="J263" s="8">
        <v>0</v>
      </c>
      <c r="K263" s="8">
        <v>1</v>
      </c>
      <c r="L263" s="8">
        <v>1</v>
      </c>
      <c r="M263" s="8">
        <v>0</v>
      </c>
      <c r="N263" s="8">
        <v>0</v>
      </c>
    </row>
    <row r="264" spans="1:14" x14ac:dyDescent="0.25">
      <c r="A264" s="4"/>
      <c r="B264" s="3" t="s">
        <v>42</v>
      </c>
      <c r="C264" s="12">
        <v>196</v>
      </c>
      <c r="D264" s="12">
        <v>87</v>
      </c>
      <c r="E264" s="12">
        <v>109</v>
      </c>
      <c r="F264" s="12">
        <v>0</v>
      </c>
      <c r="G264" s="12">
        <v>15</v>
      </c>
      <c r="H264" s="12">
        <v>13</v>
      </c>
      <c r="I264" s="12">
        <v>2</v>
      </c>
      <c r="J264" s="12">
        <v>0</v>
      </c>
      <c r="K264" s="12">
        <v>2</v>
      </c>
      <c r="L264" s="12">
        <v>1</v>
      </c>
      <c r="M264" s="12">
        <v>1</v>
      </c>
      <c r="N264" s="12">
        <v>0</v>
      </c>
    </row>
    <row r="265" spans="1:14" x14ac:dyDescent="0.25">
      <c r="A265" s="5"/>
      <c r="B265" s="6" t="s">
        <v>43</v>
      </c>
      <c r="C265" s="8">
        <v>180</v>
      </c>
      <c r="D265" s="8">
        <v>84</v>
      </c>
      <c r="E265" s="8">
        <v>96</v>
      </c>
      <c r="F265" s="8">
        <v>0</v>
      </c>
      <c r="G265" s="8">
        <v>27</v>
      </c>
      <c r="H265" s="8">
        <v>22</v>
      </c>
      <c r="I265" s="8">
        <v>5</v>
      </c>
      <c r="J265" s="8">
        <v>0</v>
      </c>
      <c r="K265" s="8">
        <v>2</v>
      </c>
      <c r="L265" s="8">
        <v>2</v>
      </c>
      <c r="M265" s="8">
        <v>0</v>
      </c>
      <c r="N265" s="8">
        <v>0</v>
      </c>
    </row>
    <row r="266" spans="1:14" x14ac:dyDescent="0.25">
      <c r="A266" s="4"/>
      <c r="B266" s="3" t="s">
        <v>44</v>
      </c>
      <c r="C266" s="12">
        <v>179</v>
      </c>
      <c r="D266" s="12">
        <v>91</v>
      </c>
      <c r="E266" s="12">
        <v>88</v>
      </c>
      <c r="F266" s="12">
        <v>0</v>
      </c>
      <c r="G266" s="12">
        <v>22</v>
      </c>
      <c r="H266" s="12">
        <v>19</v>
      </c>
      <c r="I266" s="12">
        <v>3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</row>
    <row r="267" spans="1:14" x14ac:dyDescent="0.25">
      <c r="A267" s="5"/>
      <c r="B267" s="6" t="s">
        <v>45</v>
      </c>
      <c r="C267" s="8">
        <v>188</v>
      </c>
      <c r="D267" s="8">
        <v>95</v>
      </c>
      <c r="E267" s="8">
        <v>93</v>
      </c>
      <c r="F267" s="8">
        <v>0</v>
      </c>
      <c r="G267" s="8">
        <v>18</v>
      </c>
      <c r="H267" s="8">
        <v>18</v>
      </c>
      <c r="I267" s="8">
        <v>0</v>
      </c>
      <c r="J267" s="8">
        <v>0</v>
      </c>
      <c r="K267" s="8">
        <v>2</v>
      </c>
      <c r="L267" s="8">
        <v>2</v>
      </c>
      <c r="M267" s="8">
        <v>0</v>
      </c>
      <c r="N267" s="8">
        <v>0</v>
      </c>
    </row>
    <row r="268" spans="1:14" x14ac:dyDescent="0.25">
      <c r="A268" s="4"/>
      <c r="B268" s="3" t="s">
        <v>46</v>
      </c>
      <c r="C268" s="12">
        <v>223</v>
      </c>
      <c r="D268" s="12">
        <v>126</v>
      </c>
      <c r="E268" s="12">
        <v>97</v>
      </c>
      <c r="F268" s="12">
        <v>0</v>
      </c>
      <c r="G268" s="12">
        <v>30</v>
      </c>
      <c r="H268" s="12">
        <v>23</v>
      </c>
      <c r="I268" s="12">
        <v>7</v>
      </c>
      <c r="J268" s="12">
        <v>0</v>
      </c>
      <c r="K268" s="12">
        <v>2</v>
      </c>
      <c r="L268" s="12">
        <v>2</v>
      </c>
      <c r="M268" s="12">
        <v>0</v>
      </c>
      <c r="N268" s="12">
        <v>0</v>
      </c>
    </row>
    <row r="269" spans="1:14" x14ac:dyDescent="0.25">
      <c r="A269" s="5"/>
      <c r="B269" s="6" t="s">
        <v>47</v>
      </c>
      <c r="C269" s="8">
        <v>192</v>
      </c>
      <c r="D269" s="8">
        <v>88</v>
      </c>
      <c r="E269" s="8">
        <v>104</v>
      </c>
      <c r="F269" s="8">
        <v>0</v>
      </c>
      <c r="G269" s="8">
        <v>16</v>
      </c>
      <c r="H269" s="8">
        <v>11</v>
      </c>
      <c r="I269" s="8">
        <v>5</v>
      </c>
      <c r="J269" s="8">
        <v>0</v>
      </c>
      <c r="K269" s="8">
        <v>1</v>
      </c>
      <c r="L269" s="8">
        <v>1</v>
      </c>
      <c r="M269" s="8">
        <v>0</v>
      </c>
      <c r="N269" s="8">
        <v>0</v>
      </c>
    </row>
    <row r="270" spans="1:14" x14ac:dyDescent="0.25">
      <c r="A270" s="4"/>
      <c r="B270" s="3" t="s">
        <v>48</v>
      </c>
      <c r="C270" s="12">
        <v>176</v>
      </c>
      <c r="D270" s="12">
        <v>96</v>
      </c>
      <c r="E270" s="12">
        <v>80</v>
      </c>
      <c r="F270" s="12">
        <v>0</v>
      </c>
      <c r="G270" s="12">
        <v>20</v>
      </c>
      <c r="H270" s="12">
        <v>16</v>
      </c>
      <c r="I270" s="12">
        <v>4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</row>
    <row r="271" spans="1:14" x14ac:dyDescent="0.25">
      <c r="A271" s="5"/>
      <c r="B271" s="6" t="s">
        <v>49</v>
      </c>
      <c r="C271" s="8">
        <v>228</v>
      </c>
      <c r="D271" s="8">
        <v>120</v>
      </c>
      <c r="E271" s="8">
        <v>108</v>
      </c>
      <c r="F271" s="8">
        <v>0</v>
      </c>
      <c r="G271" s="8">
        <v>31</v>
      </c>
      <c r="H271" s="8">
        <v>23</v>
      </c>
      <c r="I271" s="8">
        <v>8</v>
      </c>
      <c r="J271" s="8">
        <v>0</v>
      </c>
      <c r="K271" s="8">
        <v>1</v>
      </c>
      <c r="L271" s="8">
        <v>0</v>
      </c>
      <c r="M271" s="8">
        <v>1</v>
      </c>
      <c r="N271" s="8">
        <v>0</v>
      </c>
    </row>
    <row r="272" spans="1:14" x14ac:dyDescent="0.25">
      <c r="A272" s="4"/>
      <c r="B272" s="3" t="s">
        <v>50</v>
      </c>
      <c r="C272" s="12">
        <v>218</v>
      </c>
      <c r="D272" s="12">
        <v>112</v>
      </c>
      <c r="E272" s="12">
        <v>106</v>
      </c>
      <c r="F272" s="12">
        <v>0</v>
      </c>
      <c r="G272" s="12">
        <v>24</v>
      </c>
      <c r="H272" s="12">
        <v>20</v>
      </c>
      <c r="I272" s="12">
        <v>4</v>
      </c>
      <c r="J272" s="12">
        <v>0</v>
      </c>
      <c r="K272" s="12">
        <v>1</v>
      </c>
      <c r="L272" s="12">
        <v>1</v>
      </c>
      <c r="M272" s="12">
        <v>0</v>
      </c>
      <c r="N272" s="12">
        <v>0</v>
      </c>
    </row>
    <row r="273" spans="1:15" x14ac:dyDescent="0.25">
      <c r="A273" s="5"/>
      <c r="B273" s="6" t="s">
        <v>51</v>
      </c>
      <c r="C273" s="8">
        <v>213</v>
      </c>
      <c r="D273" s="8">
        <v>111</v>
      </c>
      <c r="E273" s="8">
        <v>102</v>
      </c>
      <c r="F273" s="8">
        <v>0</v>
      </c>
      <c r="G273" s="8">
        <v>12</v>
      </c>
      <c r="H273" s="8">
        <v>7</v>
      </c>
      <c r="I273" s="8">
        <v>5</v>
      </c>
      <c r="J273" s="8">
        <v>0</v>
      </c>
      <c r="K273" s="8">
        <v>1</v>
      </c>
      <c r="L273" s="8">
        <v>1</v>
      </c>
      <c r="M273" s="8">
        <v>0</v>
      </c>
      <c r="N273" s="8">
        <v>0</v>
      </c>
    </row>
    <row r="274" spans="1:15" x14ac:dyDescent="0.25">
      <c r="A274" s="4"/>
      <c r="B274" s="3" t="s">
        <v>52</v>
      </c>
      <c r="C274" s="12">
        <v>179</v>
      </c>
      <c r="D274" s="12">
        <v>90</v>
      </c>
      <c r="E274" s="12">
        <v>89</v>
      </c>
      <c r="F274" s="12">
        <v>0</v>
      </c>
      <c r="G274" s="12">
        <v>26</v>
      </c>
      <c r="H274" s="12">
        <v>21</v>
      </c>
      <c r="I274" s="12">
        <v>5</v>
      </c>
      <c r="J274" s="12">
        <v>0</v>
      </c>
      <c r="K274" s="12">
        <v>1</v>
      </c>
      <c r="L274" s="12">
        <v>0</v>
      </c>
      <c r="M274" s="12">
        <v>1</v>
      </c>
      <c r="N274" s="12">
        <v>0</v>
      </c>
    </row>
    <row r="275" spans="1:15" x14ac:dyDescent="0.25">
      <c r="A275" s="5"/>
      <c r="B275" s="6" t="s">
        <v>53</v>
      </c>
      <c r="C275" s="8">
        <v>219</v>
      </c>
      <c r="D275" s="8">
        <v>113</v>
      </c>
      <c r="E275" s="8">
        <v>106</v>
      </c>
      <c r="F275" s="8">
        <v>0</v>
      </c>
      <c r="G275" s="8">
        <v>23</v>
      </c>
      <c r="H275" s="8">
        <v>21</v>
      </c>
      <c r="I275" s="8">
        <v>2</v>
      </c>
      <c r="J275" s="8">
        <v>0</v>
      </c>
      <c r="K275" s="8">
        <v>1</v>
      </c>
      <c r="L275" s="8">
        <v>1</v>
      </c>
      <c r="M275" s="8">
        <v>0</v>
      </c>
      <c r="N275" s="8">
        <v>0</v>
      </c>
    </row>
    <row r="276" spans="1:15" x14ac:dyDescent="0.25">
      <c r="A276" s="4"/>
      <c r="B276" s="3" t="s">
        <v>54</v>
      </c>
      <c r="C276" s="12">
        <v>201</v>
      </c>
      <c r="D276" s="12">
        <v>100</v>
      </c>
      <c r="E276" s="12">
        <v>101</v>
      </c>
      <c r="F276" s="12">
        <v>0</v>
      </c>
      <c r="G276" s="12">
        <v>26</v>
      </c>
      <c r="H276" s="12">
        <v>23</v>
      </c>
      <c r="I276" s="12">
        <v>3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</row>
    <row r="277" spans="1:15" x14ac:dyDescent="0.25">
      <c r="A277" s="5"/>
      <c r="B277" s="6" t="s">
        <v>55</v>
      </c>
      <c r="C277" s="8">
        <v>202</v>
      </c>
      <c r="D277" s="8">
        <v>102</v>
      </c>
      <c r="E277" s="8">
        <v>100</v>
      </c>
      <c r="F277" s="8">
        <v>0</v>
      </c>
      <c r="G277" s="8">
        <v>26</v>
      </c>
      <c r="H277" s="8">
        <v>24</v>
      </c>
      <c r="I277" s="8">
        <v>2</v>
      </c>
      <c r="J277" s="8">
        <v>0</v>
      </c>
      <c r="K277" s="8">
        <v>2</v>
      </c>
      <c r="L277" s="8">
        <v>1</v>
      </c>
      <c r="M277" s="8">
        <v>1</v>
      </c>
      <c r="N277" s="8">
        <v>0</v>
      </c>
    </row>
    <row r="278" spans="1:15" x14ac:dyDescent="0.25">
      <c r="A278" s="4"/>
      <c r="B278" s="3" t="s">
        <v>56</v>
      </c>
      <c r="C278" s="12">
        <v>198</v>
      </c>
      <c r="D278" s="12">
        <v>98</v>
      </c>
      <c r="E278" s="12">
        <v>100</v>
      </c>
      <c r="F278" s="12">
        <v>0</v>
      </c>
      <c r="G278" s="12">
        <v>23</v>
      </c>
      <c r="H278" s="12">
        <v>19</v>
      </c>
      <c r="I278" s="12">
        <v>4</v>
      </c>
      <c r="J278" s="12">
        <v>0</v>
      </c>
      <c r="K278" s="12">
        <v>3</v>
      </c>
      <c r="L278" s="12">
        <v>3</v>
      </c>
      <c r="M278" s="12">
        <v>0</v>
      </c>
      <c r="N278" s="12">
        <v>0</v>
      </c>
    </row>
    <row r="279" spans="1:15" x14ac:dyDescent="0.25">
      <c r="A279" s="5">
        <v>2020</v>
      </c>
      <c r="B279" s="6" t="s">
        <v>63</v>
      </c>
      <c r="C279" s="8">
        <v>13437</v>
      </c>
      <c r="D279" s="8">
        <v>7377</v>
      </c>
      <c r="E279" s="8">
        <v>6060</v>
      </c>
      <c r="F279" s="8">
        <v>0</v>
      </c>
      <c r="G279" s="8">
        <v>1029</v>
      </c>
      <c r="H279" s="8">
        <v>850</v>
      </c>
      <c r="I279" s="8">
        <v>179</v>
      </c>
      <c r="J279" s="8">
        <v>0</v>
      </c>
      <c r="K279" s="8">
        <v>19</v>
      </c>
      <c r="L279" s="8">
        <v>12</v>
      </c>
      <c r="M279" s="8">
        <v>7</v>
      </c>
      <c r="N279" s="8">
        <v>0</v>
      </c>
    </row>
    <row r="280" spans="1:15" x14ac:dyDescent="0.25">
      <c r="A280" s="4"/>
      <c r="B280" s="3" t="s">
        <v>67</v>
      </c>
      <c r="C280" s="12">
        <v>222</v>
      </c>
      <c r="D280" s="12">
        <v>116</v>
      </c>
      <c r="E280" s="12">
        <v>106</v>
      </c>
      <c r="F280" s="12">
        <v>0</v>
      </c>
      <c r="G280" s="12">
        <v>32</v>
      </c>
      <c r="H280" s="12">
        <v>23</v>
      </c>
      <c r="I280" s="12">
        <v>9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3"/>
    </row>
    <row r="281" spans="1:15" x14ac:dyDescent="0.25">
      <c r="A281" s="5"/>
      <c r="B281" s="6" t="s">
        <v>68</v>
      </c>
      <c r="C281" s="8">
        <v>214</v>
      </c>
      <c r="D281" s="8">
        <v>102</v>
      </c>
      <c r="E281" s="8">
        <v>112</v>
      </c>
      <c r="F281" s="8">
        <v>0</v>
      </c>
      <c r="G281" s="8">
        <v>22</v>
      </c>
      <c r="H281" s="8">
        <v>18</v>
      </c>
      <c r="I281" s="8">
        <v>4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13"/>
    </row>
    <row r="282" spans="1:15" x14ac:dyDescent="0.25">
      <c r="A282" s="4"/>
      <c r="B282" s="3" t="s">
        <v>69</v>
      </c>
      <c r="C282" s="12">
        <v>222</v>
      </c>
      <c r="D282" s="12">
        <v>124</v>
      </c>
      <c r="E282" s="12">
        <v>98</v>
      </c>
      <c r="F282" s="12">
        <v>0</v>
      </c>
      <c r="G282" s="12">
        <v>18</v>
      </c>
      <c r="H282" s="12">
        <v>14</v>
      </c>
      <c r="I282" s="12">
        <v>4</v>
      </c>
      <c r="J282" s="12">
        <v>0</v>
      </c>
      <c r="K282" s="12">
        <v>1</v>
      </c>
      <c r="L282" s="12">
        <v>0</v>
      </c>
      <c r="M282" s="12">
        <v>1</v>
      </c>
      <c r="N282" s="12">
        <v>0</v>
      </c>
      <c r="O282" s="13"/>
    </row>
    <row r="283" spans="1:15" x14ac:dyDescent="0.25">
      <c r="A283" s="5"/>
      <c r="B283" s="6" t="s">
        <v>70</v>
      </c>
      <c r="C283" s="8">
        <v>198</v>
      </c>
      <c r="D283" s="8">
        <v>96</v>
      </c>
      <c r="E283" s="8">
        <v>102</v>
      </c>
      <c r="F283" s="8">
        <v>0</v>
      </c>
      <c r="G283" s="8">
        <v>23</v>
      </c>
      <c r="H283" s="8">
        <v>17</v>
      </c>
      <c r="I283" s="8">
        <v>6</v>
      </c>
      <c r="J283" s="8">
        <v>0</v>
      </c>
      <c r="K283" s="8">
        <v>1</v>
      </c>
      <c r="L283" s="8">
        <v>0</v>
      </c>
      <c r="M283" s="8">
        <v>1</v>
      </c>
      <c r="N283" s="8">
        <v>0</v>
      </c>
      <c r="O283" s="13"/>
    </row>
    <row r="284" spans="1:15" x14ac:dyDescent="0.25">
      <c r="A284" s="4"/>
      <c r="B284" s="3" t="s">
        <v>71</v>
      </c>
      <c r="C284" s="12">
        <v>220</v>
      </c>
      <c r="D284" s="12">
        <v>124</v>
      </c>
      <c r="E284" s="12">
        <v>96</v>
      </c>
      <c r="F284" s="12">
        <v>0</v>
      </c>
      <c r="G284" s="12">
        <v>22</v>
      </c>
      <c r="H284" s="12">
        <v>20</v>
      </c>
      <c r="I284" s="12">
        <v>2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3"/>
    </row>
    <row r="285" spans="1:15" x14ac:dyDescent="0.25">
      <c r="A285" s="5"/>
      <c r="B285" s="6" t="s">
        <v>72</v>
      </c>
      <c r="C285" s="8">
        <v>207</v>
      </c>
      <c r="D285" s="8">
        <v>102</v>
      </c>
      <c r="E285" s="8">
        <v>105</v>
      </c>
      <c r="F285" s="8">
        <v>0</v>
      </c>
      <c r="G285" s="8">
        <v>19</v>
      </c>
      <c r="H285" s="8">
        <v>14</v>
      </c>
      <c r="I285" s="8">
        <v>5</v>
      </c>
      <c r="J285" s="8">
        <v>0</v>
      </c>
      <c r="K285" s="8">
        <v>2</v>
      </c>
      <c r="L285" s="8">
        <v>1</v>
      </c>
      <c r="M285" s="8">
        <v>1</v>
      </c>
      <c r="N285" s="8">
        <v>0</v>
      </c>
      <c r="O285" s="13"/>
    </row>
    <row r="286" spans="1:15" x14ac:dyDescent="0.25">
      <c r="A286" s="4"/>
      <c r="B286" s="3" t="s">
        <v>73</v>
      </c>
      <c r="C286" s="12">
        <v>219</v>
      </c>
      <c r="D286" s="12">
        <v>120</v>
      </c>
      <c r="E286" s="12">
        <v>99</v>
      </c>
      <c r="F286" s="12">
        <v>0</v>
      </c>
      <c r="G286" s="12">
        <v>12</v>
      </c>
      <c r="H286" s="12">
        <v>12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3"/>
    </row>
    <row r="287" spans="1:15" x14ac:dyDescent="0.25">
      <c r="A287" s="5"/>
      <c r="B287" s="6" t="s">
        <v>74</v>
      </c>
      <c r="C287" s="8">
        <v>207</v>
      </c>
      <c r="D287" s="8">
        <v>98</v>
      </c>
      <c r="E287" s="8">
        <v>109</v>
      </c>
      <c r="F287" s="8">
        <v>0</v>
      </c>
      <c r="G287" s="8">
        <v>20</v>
      </c>
      <c r="H287" s="8">
        <v>16</v>
      </c>
      <c r="I287" s="8">
        <v>4</v>
      </c>
      <c r="J287" s="8">
        <v>0</v>
      </c>
      <c r="K287" s="8">
        <v>1</v>
      </c>
      <c r="L287" s="8">
        <v>1</v>
      </c>
      <c r="M287" s="8">
        <v>0</v>
      </c>
      <c r="N287" s="8">
        <v>0</v>
      </c>
      <c r="O287" s="13"/>
    </row>
    <row r="288" spans="1:15" x14ac:dyDescent="0.25">
      <c r="A288" s="4"/>
      <c r="B288" s="3" t="s">
        <v>75</v>
      </c>
      <c r="C288" s="12">
        <v>198</v>
      </c>
      <c r="D288" s="12">
        <v>98</v>
      </c>
      <c r="E288" s="12">
        <v>100</v>
      </c>
      <c r="F288" s="12">
        <v>0</v>
      </c>
      <c r="G288" s="12">
        <v>24</v>
      </c>
      <c r="H288" s="12">
        <v>16</v>
      </c>
      <c r="I288" s="12">
        <v>8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3"/>
    </row>
    <row r="289" spans="1:15" x14ac:dyDescent="0.25">
      <c r="A289" s="5"/>
      <c r="B289" s="6" t="s">
        <v>14</v>
      </c>
      <c r="C289" s="8">
        <v>202</v>
      </c>
      <c r="D289" s="8">
        <v>107</v>
      </c>
      <c r="E289" s="8">
        <v>95</v>
      </c>
      <c r="F289" s="8">
        <v>0</v>
      </c>
      <c r="G289" s="8">
        <v>19</v>
      </c>
      <c r="H289" s="8">
        <v>16</v>
      </c>
      <c r="I289" s="8">
        <v>3</v>
      </c>
      <c r="J289" s="8">
        <v>0</v>
      </c>
      <c r="K289" s="8">
        <v>1</v>
      </c>
      <c r="L289" s="8">
        <v>0</v>
      </c>
      <c r="M289" s="8">
        <v>1</v>
      </c>
      <c r="N289" s="8">
        <v>0</v>
      </c>
      <c r="O289" s="13"/>
    </row>
    <row r="290" spans="1:15" x14ac:dyDescent="0.25">
      <c r="A290" s="4"/>
      <c r="B290" s="3" t="s">
        <v>15</v>
      </c>
      <c r="C290" s="12">
        <v>158</v>
      </c>
      <c r="D290" s="12">
        <v>76</v>
      </c>
      <c r="E290" s="12">
        <v>82</v>
      </c>
      <c r="F290" s="12">
        <v>0</v>
      </c>
      <c r="G290" s="12">
        <v>16</v>
      </c>
      <c r="H290" s="12">
        <v>13</v>
      </c>
      <c r="I290" s="12">
        <v>3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3"/>
    </row>
    <row r="291" spans="1:15" x14ac:dyDescent="0.25">
      <c r="A291" s="5"/>
      <c r="B291" s="6" t="s">
        <v>16</v>
      </c>
      <c r="C291" s="8">
        <v>202</v>
      </c>
      <c r="D291" s="8">
        <v>100</v>
      </c>
      <c r="E291" s="8">
        <v>102</v>
      </c>
      <c r="F291" s="8">
        <v>0</v>
      </c>
      <c r="G291" s="8">
        <v>8</v>
      </c>
      <c r="H291" s="8">
        <v>8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13"/>
    </row>
    <row r="292" spans="1:15" x14ac:dyDescent="0.25">
      <c r="A292" s="4"/>
      <c r="B292" s="3" t="s">
        <v>17</v>
      </c>
      <c r="C292" s="12">
        <v>213</v>
      </c>
      <c r="D292" s="12">
        <v>127</v>
      </c>
      <c r="E292" s="12">
        <v>86</v>
      </c>
      <c r="F292" s="12">
        <v>0</v>
      </c>
      <c r="G292" s="12">
        <v>8</v>
      </c>
      <c r="H292" s="12">
        <v>5</v>
      </c>
      <c r="I292" s="12">
        <v>3</v>
      </c>
      <c r="J292" s="12">
        <v>0</v>
      </c>
      <c r="K292" s="12">
        <v>1</v>
      </c>
      <c r="L292" s="12">
        <v>1</v>
      </c>
      <c r="M292" s="12">
        <v>0</v>
      </c>
      <c r="N292" s="12">
        <v>0</v>
      </c>
      <c r="O292" s="13"/>
    </row>
    <row r="293" spans="1:15" x14ac:dyDescent="0.25">
      <c r="A293" s="5"/>
      <c r="B293" s="6" t="s">
        <v>18</v>
      </c>
      <c r="C293" s="8">
        <v>185</v>
      </c>
      <c r="D293" s="8">
        <v>100</v>
      </c>
      <c r="E293" s="8">
        <v>85</v>
      </c>
      <c r="F293" s="8">
        <v>0</v>
      </c>
      <c r="G293" s="8">
        <v>15</v>
      </c>
      <c r="H293" s="8">
        <v>15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</row>
    <row r="294" spans="1:15" x14ac:dyDescent="0.25">
      <c r="A294" s="4"/>
      <c r="B294" s="3" t="s">
        <v>19</v>
      </c>
      <c r="C294" s="12">
        <v>177</v>
      </c>
      <c r="D294" s="12">
        <v>84</v>
      </c>
      <c r="E294" s="12">
        <v>93</v>
      </c>
      <c r="F294" s="12">
        <v>0</v>
      </c>
      <c r="G294" s="12">
        <v>11</v>
      </c>
      <c r="H294" s="12">
        <v>7</v>
      </c>
      <c r="I294" s="12">
        <v>4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</row>
    <row r="295" spans="1:15" x14ac:dyDescent="0.25">
      <c r="A295" s="5"/>
      <c r="B295" s="6" t="s">
        <v>20</v>
      </c>
      <c r="C295" s="8">
        <v>195</v>
      </c>
      <c r="D295" s="8">
        <v>98</v>
      </c>
      <c r="E295" s="8">
        <v>97</v>
      </c>
      <c r="F295" s="8">
        <v>0</v>
      </c>
      <c r="G295" s="8">
        <v>6</v>
      </c>
      <c r="H295" s="8">
        <v>4</v>
      </c>
      <c r="I295" s="8">
        <v>2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</row>
    <row r="296" spans="1:15" x14ac:dyDescent="0.25">
      <c r="A296" s="4"/>
      <c r="B296" s="3" t="s">
        <v>21</v>
      </c>
      <c r="C296" s="12">
        <v>180</v>
      </c>
      <c r="D296" s="12">
        <v>89</v>
      </c>
      <c r="E296" s="12">
        <v>91</v>
      </c>
      <c r="F296" s="12">
        <v>0</v>
      </c>
      <c r="G296" s="12">
        <v>10</v>
      </c>
      <c r="H296" s="12">
        <v>9</v>
      </c>
      <c r="I296" s="12">
        <v>1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</row>
    <row r="297" spans="1:15" x14ac:dyDescent="0.25">
      <c r="A297" s="5"/>
      <c r="B297" s="6" t="s">
        <v>22</v>
      </c>
      <c r="C297" s="8">
        <v>206</v>
      </c>
      <c r="D297" s="8">
        <v>92</v>
      </c>
      <c r="E297" s="8">
        <v>114</v>
      </c>
      <c r="F297" s="8">
        <v>0</v>
      </c>
      <c r="G297" s="8">
        <v>14</v>
      </c>
      <c r="H297" s="8">
        <v>12</v>
      </c>
      <c r="I297" s="8">
        <v>2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</row>
    <row r="298" spans="1:15" x14ac:dyDescent="0.25">
      <c r="A298" s="4"/>
      <c r="B298" s="3" t="s">
        <v>23</v>
      </c>
      <c r="C298" s="12">
        <v>166</v>
      </c>
      <c r="D298" s="12">
        <v>79</v>
      </c>
      <c r="E298" s="12">
        <v>87</v>
      </c>
      <c r="F298" s="12">
        <v>0</v>
      </c>
      <c r="G298" s="12">
        <v>12</v>
      </c>
      <c r="H298" s="12">
        <v>9</v>
      </c>
      <c r="I298" s="12">
        <v>3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</row>
    <row r="299" spans="1:15" x14ac:dyDescent="0.25">
      <c r="A299" s="5"/>
      <c r="B299" s="6" t="s">
        <v>24</v>
      </c>
      <c r="C299" s="8">
        <v>184</v>
      </c>
      <c r="D299" s="8">
        <v>94</v>
      </c>
      <c r="E299" s="8">
        <v>90</v>
      </c>
      <c r="F299" s="8">
        <v>0</v>
      </c>
      <c r="G299" s="8">
        <v>11</v>
      </c>
      <c r="H299" s="8">
        <v>11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</row>
    <row r="300" spans="1:15" x14ac:dyDescent="0.25">
      <c r="A300" s="4"/>
      <c r="B300" s="3" t="s">
        <v>25</v>
      </c>
      <c r="C300" s="12">
        <v>177</v>
      </c>
      <c r="D300" s="12">
        <v>92</v>
      </c>
      <c r="E300" s="12">
        <v>85</v>
      </c>
      <c r="F300" s="12">
        <v>0</v>
      </c>
      <c r="G300" s="12">
        <v>13</v>
      </c>
      <c r="H300" s="12">
        <v>10</v>
      </c>
      <c r="I300" s="12">
        <v>3</v>
      </c>
      <c r="J300" s="12">
        <v>0</v>
      </c>
      <c r="K300" s="12">
        <v>1</v>
      </c>
      <c r="L300" s="12">
        <v>0</v>
      </c>
      <c r="M300" s="12">
        <v>1</v>
      </c>
      <c r="N300" s="12">
        <v>0</v>
      </c>
    </row>
    <row r="301" spans="1:15" x14ac:dyDescent="0.25">
      <c r="A301" s="5"/>
      <c r="B301" s="6" t="s">
        <v>26</v>
      </c>
      <c r="C301" s="8">
        <v>189</v>
      </c>
      <c r="D301" s="8">
        <v>95</v>
      </c>
      <c r="E301" s="8">
        <v>94</v>
      </c>
      <c r="F301" s="8">
        <v>0</v>
      </c>
      <c r="G301" s="8">
        <v>22</v>
      </c>
      <c r="H301" s="8">
        <v>19</v>
      </c>
      <c r="I301" s="8">
        <v>3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</row>
    <row r="302" spans="1:15" x14ac:dyDescent="0.25">
      <c r="A302" s="4"/>
      <c r="B302" s="3" t="s">
        <v>27</v>
      </c>
      <c r="C302" s="12">
        <v>195</v>
      </c>
      <c r="D302" s="12">
        <v>101</v>
      </c>
      <c r="E302" s="12">
        <v>94</v>
      </c>
      <c r="F302" s="12">
        <v>0</v>
      </c>
      <c r="G302" s="12">
        <v>20</v>
      </c>
      <c r="H302" s="12">
        <v>16</v>
      </c>
      <c r="I302" s="12">
        <v>4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</row>
    <row r="303" spans="1:15" x14ac:dyDescent="0.25">
      <c r="A303" s="5"/>
      <c r="B303" s="6" t="s">
        <v>28</v>
      </c>
      <c r="C303" s="8">
        <v>188</v>
      </c>
      <c r="D303" s="8">
        <v>85</v>
      </c>
      <c r="E303" s="8">
        <v>103</v>
      </c>
      <c r="F303" s="8">
        <v>0</v>
      </c>
      <c r="G303" s="8">
        <v>19</v>
      </c>
      <c r="H303" s="8">
        <v>16</v>
      </c>
      <c r="I303" s="8">
        <v>3</v>
      </c>
      <c r="J303" s="8">
        <v>0</v>
      </c>
      <c r="K303" s="8">
        <v>1</v>
      </c>
      <c r="L303" s="8">
        <v>1</v>
      </c>
      <c r="M303" s="8">
        <v>0</v>
      </c>
      <c r="N303" s="8">
        <v>0</v>
      </c>
    </row>
    <row r="304" spans="1:15" x14ac:dyDescent="0.25">
      <c r="A304" s="4"/>
      <c r="B304" s="3" t="s">
        <v>29</v>
      </c>
      <c r="C304" s="12">
        <v>196</v>
      </c>
      <c r="D304" s="12">
        <v>98</v>
      </c>
      <c r="E304" s="12">
        <v>98</v>
      </c>
      <c r="F304" s="12">
        <v>0</v>
      </c>
      <c r="G304" s="12">
        <v>16</v>
      </c>
      <c r="H304" s="12">
        <v>11</v>
      </c>
      <c r="I304" s="12">
        <v>5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</row>
    <row r="305" spans="1:14" x14ac:dyDescent="0.25">
      <c r="A305" s="5"/>
      <c r="B305" s="6" t="s">
        <v>30</v>
      </c>
      <c r="C305" s="8">
        <v>192</v>
      </c>
      <c r="D305" s="8">
        <v>111</v>
      </c>
      <c r="E305" s="8">
        <v>81</v>
      </c>
      <c r="F305" s="8">
        <v>0</v>
      </c>
      <c r="G305" s="8">
        <v>16</v>
      </c>
      <c r="H305" s="8">
        <v>13</v>
      </c>
      <c r="I305" s="8">
        <v>3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</row>
    <row r="306" spans="1:14" x14ac:dyDescent="0.25">
      <c r="A306" s="4"/>
      <c r="B306" s="3" t="s">
        <v>31</v>
      </c>
      <c r="C306" s="12">
        <v>180</v>
      </c>
      <c r="D306" s="12">
        <v>98</v>
      </c>
      <c r="E306" s="12">
        <v>82</v>
      </c>
      <c r="F306" s="12">
        <v>0</v>
      </c>
      <c r="G306" s="12">
        <v>13</v>
      </c>
      <c r="H306" s="12">
        <v>12</v>
      </c>
      <c r="I306" s="12">
        <v>1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</row>
    <row r="307" spans="1:14" x14ac:dyDescent="0.25">
      <c r="A307" s="5"/>
      <c r="B307" s="6" t="s">
        <v>32</v>
      </c>
      <c r="C307" s="8">
        <v>200</v>
      </c>
      <c r="D307" s="8">
        <v>103</v>
      </c>
      <c r="E307" s="8">
        <v>97</v>
      </c>
      <c r="F307" s="8">
        <v>0</v>
      </c>
      <c r="G307" s="8">
        <v>20</v>
      </c>
      <c r="H307" s="8">
        <v>17</v>
      </c>
      <c r="I307" s="8">
        <v>3</v>
      </c>
      <c r="J307" s="8">
        <v>0</v>
      </c>
      <c r="K307" s="8">
        <v>1</v>
      </c>
      <c r="L307" s="8">
        <v>1</v>
      </c>
      <c r="M307" s="8">
        <v>0</v>
      </c>
      <c r="N307" s="8">
        <v>0</v>
      </c>
    </row>
    <row r="308" spans="1:14" x14ac:dyDescent="0.25">
      <c r="A308" s="4"/>
      <c r="B308" s="3" t="s">
        <v>33</v>
      </c>
      <c r="C308" s="12">
        <v>240</v>
      </c>
      <c r="D308" s="12">
        <v>142</v>
      </c>
      <c r="E308" s="12">
        <v>98</v>
      </c>
      <c r="F308" s="12">
        <v>0</v>
      </c>
      <c r="G308" s="12">
        <v>24</v>
      </c>
      <c r="H308" s="12">
        <v>19</v>
      </c>
      <c r="I308" s="12">
        <v>5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</row>
    <row r="309" spans="1:14" x14ac:dyDescent="0.25">
      <c r="A309" s="5"/>
      <c r="B309" s="6" t="s">
        <v>34</v>
      </c>
      <c r="C309" s="8">
        <v>254</v>
      </c>
      <c r="D309" s="8">
        <v>143</v>
      </c>
      <c r="E309" s="8">
        <v>111</v>
      </c>
      <c r="F309" s="8">
        <v>0</v>
      </c>
      <c r="G309" s="8">
        <v>31</v>
      </c>
      <c r="H309" s="8">
        <v>28</v>
      </c>
      <c r="I309" s="8">
        <v>3</v>
      </c>
      <c r="J309" s="8">
        <v>0</v>
      </c>
      <c r="K309" s="8">
        <v>1</v>
      </c>
      <c r="L309" s="8">
        <v>0</v>
      </c>
      <c r="M309" s="8">
        <v>1</v>
      </c>
      <c r="N309" s="8">
        <v>0</v>
      </c>
    </row>
    <row r="310" spans="1:14" x14ac:dyDescent="0.25">
      <c r="A310" s="4"/>
      <c r="B310" s="3" t="s">
        <v>35</v>
      </c>
      <c r="C310" s="12">
        <v>337</v>
      </c>
      <c r="D310" s="12">
        <v>197</v>
      </c>
      <c r="E310" s="12">
        <v>140</v>
      </c>
      <c r="F310" s="12">
        <v>0</v>
      </c>
      <c r="G310" s="12">
        <v>29</v>
      </c>
      <c r="H310" s="12">
        <v>25</v>
      </c>
      <c r="I310" s="12">
        <v>4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</row>
    <row r="311" spans="1:14" x14ac:dyDescent="0.25">
      <c r="A311" s="5"/>
      <c r="B311" s="6" t="s">
        <v>36</v>
      </c>
      <c r="C311" s="8">
        <v>380</v>
      </c>
      <c r="D311" s="8">
        <v>230</v>
      </c>
      <c r="E311" s="8">
        <v>150</v>
      </c>
      <c r="F311" s="8">
        <v>0</v>
      </c>
      <c r="G311" s="8">
        <v>13</v>
      </c>
      <c r="H311" s="8">
        <v>11</v>
      </c>
      <c r="I311" s="8">
        <v>2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</row>
    <row r="312" spans="1:14" x14ac:dyDescent="0.25">
      <c r="A312" s="4"/>
      <c r="B312" s="3" t="s">
        <v>37</v>
      </c>
      <c r="C312" s="12">
        <v>414</v>
      </c>
      <c r="D312" s="12">
        <v>250</v>
      </c>
      <c r="E312" s="12">
        <v>164</v>
      </c>
      <c r="F312" s="12">
        <v>0</v>
      </c>
      <c r="G312" s="12">
        <v>26</v>
      </c>
      <c r="H312" s="12">
        <v>22</v>
      </c>
      <c r="I312" s="12">
        <v>4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</row>
    <row r="313" spans="1:14" x14ac:dyDescent="0.25">
      <c r="A313" s="5"/>
      <c r="B313" s="6" t="s">
        <v>38</v>
      </c>
      <c r="C313" s="8">
        <v>403</v>
      </c>
      <c r="D313" s="8">
        <v>239</v>
      </c>
      <c r="E313" s="8">
        <v>164</v>
      </c>
      <c r="F313" s="8">
        <v>0</v>
      </c>
      <c r="G313" s="8">
        <v>19</v>
      </c>
      <c r="H313" s="8">
        <v>15</v>
      </c>
      <c r="I313" s="8">
        <v>4</v>
      </c>
      <c r="J313" s="8">
        <v>0</v>
      </c>
      <c r="K313" s="8">
        <v>1</v>
      </c>
      <c r="L313" s="8">
        <v>1</v>
      </c>
      <c r="M313" s="8">
        <v>0</v>
      </c>
      <c r="N313" s="8">
        <v>0</v>
      </c>
    </row>
    <row r="314" spans="1:14" x14ac:dyDescent="0.25">
      <c r="A314" s="4"/>
      <c r="B314" s="3" t="s">
        <v>39</v>
      </c>
      <c r="C314" s="12">
        <v>393</v>
      </c>
      <c r="D314" s="12">
        <v>236</v>
      </c>
      <c r="E314" s="12">
        <v>157</v>
      </c>
      <c r="F314" s="12">
        <v>0</v>
      </c>
      <c r="G314" s="12">
        <v>23</v>
      </c>
      <c r="H314" s="12">
        <v>20</v>
      </c>
      <c r="I314" s="12">
        <v>3</v>
      </c>
      <c r="J314" s="12">
        <v>0</v>
      </c>
      <c r="K314" s="12">
        <v>1</v>
      </c>
      <c r="L314" s="12">
        <v>1</v>
      </c>
      <c r="M314" s="12">
        <v>0</v>
      </c>
      <c r="N314" s="12">
        <v>0</v>
      </c>
    </row>
    <row r="315" spans="1:14" x14ac:dyDescent="0.25">
      <c r="A315" s="5"/>
      <c r="B315" s="6" t="s">
        <v>40</v>
      </c>
      <c r="C315" s="8">
        <v>373</v>
      </c>
      <c r="D315" s="8">
        <v>210</v>
      </c>
      <c r="E315" s="8">
        <v>163</v>
      </c>
      <c r="F315" s="8">
        <v>0</v>
      </c>
      <c r="G315" s="8">
        <v>22</v>
      </c>
      <c r="H315" s="8">
        <v>18</v>
      </c>
      <c r="I315" s="8">
        <v>4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</row>
    <row r="316" spans="1:14" x14ac:dyDescent="0.25">
      <c r="A316" s="4"/>
      <c r="B316" s="3" t="s">
        <v>41</v>
      </c>
      <c r="C316" s="12">
        <v>349</v>
      </c>
      <c r="D316" s="12">
        <v>202</v>
      </c>
      <c r="E316" s="12">
        <v>147</v>
      </c>
      <c r="F316" s="12">
        <v>0</v>
      </c>
      <c r="G316" s="12">
        <v>22</v>
      </c>
      <c r="H316" s="12">
        <v>19</v>
      </c>
      <c r="I316" s="12">
        <v>3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</row>
    <row r="317" spans="1:14" x14ac:dyDescent="0.25">
      <c r="A317" s="5"/>
      <c r="B317" s="6" t="s">
        <v>42</v>
      </c>
      <c r="C317" s="8">
        <v>323</v>
      </c>
      <c r="D317" s="8">
        <v>192</v>
      </c>
      <c r="E317" s="8">
        <v>131</v>
      </c>
      <c r="F317" s="8">
        <v>0</v>
      </c>
      <c r="G317" s="8">
        <v>23</v>
      </c>
      <c r="H317" s="8">
        <v>20</v>
      </c>
      <c r="I317" s="8">
        <v>3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</row>
    <row r="318" spans="1:14" x14ac:dyDescent="0.25">
      <c r="A318" s="4"/>
      <c r="B318" s="3" t="s">
        <v>43</v>
      </c>
      <c r="C318" s="12">
        <v>304</v>
      </c>
      <c r="D318" s="12">
        <v>162</v>
      </c>
      <c r="E318" s="12">
        <v>142</v>
      </c>
      <c r="F318" s="12">
        <v>0</v>
      </c>
      <c r="G318" s="12">
        <v>19</v>
      </c>
      <c r="H318" s="12">
        <v>15</v>
      </c>
      <c r="I318" s="12">
        <v>4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</row>
    <row r="319" spans="1:14" x14ac:dyDescent="0.25">
      <c r="A319" s="5"/>
      <c r="B319" s="6" t="s">
        <v>44</v>
      </c>
      <c r="C319" s="8">
        <v>320</v>
      </c>
      <c r="D319" s="8">
        <v>196</v>
      </c>
      <c r="E319" s="8">
        <v>124</v>
      </c>
      <c r="F319" s="8">
        <v>0</v>
      </c>
      <c r="G319" s="8">
        <v>26</v>
      </c>
      <c r="H319" s="8">
        <v>21</v>
      </c>
      <c r="I319" s="8">
        <v>5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</row>
    <row r="320" spans="1:14" x14ac:dyDescent="0.25">
      <c r="A320" s="4"/>
      <c r="B320" s="3" t="s">
        <v>45</v>
      </c>
      <c r="C320" s="12">
        <v>296</v>
      </c>
      <c r="D320" s="12">
        <v>165</v>
      </c>
      <c r="E320" s="12">
        <v>131</v>
      </c>
      <c r="F320" s="12">
        <v>0</v>
      </c>
      <c r="G320" s="12">
        <v>23</v>
      </c>
      <c r="H320" s="12">
        <v>20</v>
      </c>
      <c r="I320" s="12">
        <v>3</v>
      </c>
      <c r="J320" s="12">
        <v>0</v>
      </c>
      <c r="K320" s="12">
        <v>1</v>
      </c>
      <c r="L320" s="12">
        <v>1</v>
      </c>
      <c r="M320" s="12">
        <v>0</v>
      </c>
      <c r="N320" s="12">
        <v>0</v>
      </c>
    </row>
    <row r="321" spans="1:14" x14ac:dyDescent="0.25">
      <c r="A321" s="5"/>
      <c r="B321" s="6" t="s">
        <v>46</v>
      </c>
      <c r="C321" s="8">
        <v>299</v>
      </c>
      <c r="D321" s="8">
        <v>164</v>
      </c>
      <c r="E321" s="8">
        <v>135</v>
      </c>
      <c r="F321" s="8">
        <v>0</v>
      </c>
      <c r="G321" s="8">
        <v>25</v>
      </c>
      <c r="H321" s="8">
        <v>19</v>
      </c>
      <c r="I321" s="8">
        <v>6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</row>
    <row r="322" spans="1:14" x14ac:dyDescent="0.25">
      <c r="A322" s="4"/>
      <c r="B322" s="3" t="s">
        <v>47</v>
      </c>
      <c r="C322" s="12">
        <v>272</v>
      </c>
      <c r="D322" s="12">
        <v>164</v>
      </c>
      <c r="E322" s="12">
        <v>108</v>
      </c>
      <c r="F322" s="12">
        <v>0</v>
      </c>
      <c r="G322" s="12">
        <v>17</v>
      </c>
      <c r="H322" s="12">
        <v>15</v>
      </c>
      <c r="I322" s="12">
        <v>2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</row>
    <row r="323" spans="1:14" x14ac:dyDescent="0.25">
      <c r="A323" s="5"/>
      <c r="B323" s="6" t="s">
        <v>48</v>
      </c>
      <c r="C323" s="8">
        <v>285</v>
      </c>
      <c r="D323" s="8">
        <v>162</v>
      </c>
      <c r="E323" s="8">
        <v>123</v>
      </c>
      <c r="F323" s="8">
        <v>0</v>
      </c>
      <c r="G323" s="8">
        <v>17</v>
      </c>
      <c r="H323" s="8">
        <v>13</v>
      </c>
      <c r="I323" s="8">
        <v>4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</row>
    <row r="324" spans="1:14" x14ac:dyDescent="0.25">
      <c r="A324" s="4"/>
      <c r="B324" s="3" t="s">
        <v>49</v>
      </c>
      <c r="C324" s="12">
        <v>284</v>
      </c>
      <c r="D324" s="12">
        <v>174</v>
      </c>
      <c r="E324" s="12">
        <v>110</v>
      </c>
      <c r="F324" s="12">
        <v>0</v>
      </c>
      <c r="G324" s="12">
        <v>25</v>
      </c>
      <c r="H324" s="12">
        <v>22</v>
      </c>
      <c r="I324" s="12">
        <v>3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</row>
    <row r="325" spans="1:14" x14ac:dyDescent="0.25">
      <c r="A325" s="5"/>
      <c r="B325" s="6" t="s">
        <v>50</v>
      </c>
      <c r="C325" s="8">
        <v>271</v>
      </c>
      <c r="D325" s="8">
        <v>151</v>
      </c>
      <c r="E325" s="8">
        <v>120</v>
      </c>
      <c r="F325" s="8">
        <v>0</v>
      </c>
      <c r="G325" s="8">
        <v>23</v>
      </c>
      <c r="H325" s="8">
        <v>22</v>
      </c>
      <c r="I325" s="8">
        <v>1</v>
      </c>
      <c r="J325" s="8">
        <v>0</v>
      </c>
      <c r="K325" s="8">
        <v>1</v>
      </c>
      <c r="L325" s="8">
        <v>1</v>
      </c>
      <c r="M325" s="8">
        <v>0</v>
      </c>
      <c r="N325" s="8">
        <v>0</v>
      </c>
    </row>
    <row r="326" spans="1:14" x14ac:dyDescent="0.25">
      <c r="A326" s="4"/>
      <c r="B326" s="3" t="s">
        <v>51</v>
      </c>
      <c r="C326" s="12">
        <v>256</v>
      </c>
      <c r="D326" s="12">
        <v>144</v>
      </c>
      <c r="E326" s="12">
        <v>112</v>
      </c>
      <c r="F326" s="12">
        <v>0</v>
      </c>
      <c r="G326" s="12">
        <v>24</v>
      </c>
      <c r="H326" s="12">
        <v>17</v>
      </c>
      <c r="I326" s="12">
        <v>7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</row>
    <row r="327" spans="1:14" x14ac:dyDescent="0.25">
      <c r="A327" s="5"/>
      <c r="B327" s="6" t="s">
        <v>52</v>
      </c>
      <c r="C327" s="8">
        <v>292</v>
      </c>
      <c r="D327" s="8">
        <v>161</v>
      </c>
      <c r="E327" s="8">
        <v>131</v>
      </c>
      <c r="F327" s="8">
        <v>0</v>
      </c>
      <c r="G327" s="8">
        <v>26</v>
      </c>
      <c r="H327" s="8">
        <v>19</v>
      </c>
      <c r="I327" s="8">
        <v>7</v>
      </c>
      <c r="J327" s="8">
        <v>0</v>
      </c>
      <c r="K327" s="8">
        <v>3</v>
      </c>
      <c r="L327" s="8">
        <v>2</v>
      </c>
      <c r="M327" s="8">
        <v>1</v>
      </c>
      <c r="N327" s="8">
        <v>0</v>
      </c>
    </row>
    <row r="328" spans="1:14" x14ac:dyDescent="0.25">
      <c r="A328" s="4"/>
      <c r="B328" s="3" t="s">
        <v>53</v>
      </c>
      <c r="C328" s="12">
        <v>307</v>
      </c>
      <c r="D328" s="12">
        <v>161</v>
      </c>
      <c r="E328" s="12">
        <v>146</v>
      </c>
      <c r="F328" s="12">
        <v>0</v>
      </c>
      <c r="G328" s="12">
        <v>24</v>
      </c>
      <c r="H328" s="12">
        <v>22</v>
      </c>
      <c r="I328" s="12">
        <v>2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</row>
    <row r="329" spans="1:14" x14ac:dyDescent="0.25">
      <c r="A329" s="5"/>
      <c r="B329" s="6" t="s">
        <v>54</v>
      </c>
      <c r="C329" s="8">
        <v>289</v>
      </c>
      <c r="D329" s="8">
        <v>154</v>
      </c>
      <c r="E329" s="8">
        <v>135</v>
      </c>
      <c r="F329" s="8">
        <v>0</v>
      </c>
      <c r="G329" s="8">
        <v>17</v>
      </c>
      <c r="H329" s="8">
        <v>16</v>
      </c>
      <c r="I329" s="8">
        <v>1</v>
      </c>
      <c r="J329" s="8">
        <v>0</v>
      </c>
      <c r="K329" s="8">
        <v>1</v>
      </c>
      <c r="L329" s="8">
        <v>1</v>
      </c>
      <c r="M329" s="8">
        <v>0</v>
      </c>
      <c r="N329" s="8">
        <v>0</v>
      </c>
    </row>
    <row r="330" spans="1:14" x14ac:dyDescent="0.25">
      <c r="A330" s="4"/>
      <c r="B330" s="3" t="s">
        <v>55</v>
      </c>
      <c r="C330" s="12">
        <v>324</v>
      </c>
      <c r="D330" s="12">
        <v>181</v>
      </c>
      <c r="E330" s="12">
        <v>143</v>
      </c>
      <c r="F330" s="12">
        <v>0</v>
      </c>
      <c r="G330" s="12">
        <v>17</v>
      </c>
      <c r="H330" s="12">
        <v>14</v>
      </c>
      <c r="I330" s="12">
        <v>3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</row>
    <row r="331" spans="1:14" x14ac:dyDescent="0.25">
      <c r="A331" s="5"/>
      <c r="B331" s="6" t="s">
        <v>56</v>
      </c>
      <c r="C331" s="8">
        <v>331</v>
      </c>
      <c r="D331" s="8">
        <v>190</v>
      </c>
      <c r="E331" s="8">
        <v>141</v>
      </c>
      <c r="F331" s="8">
        <v>0</v>
      </c>
      <c r="G331" s="8">
        <v>29</v>
      </c>
      <c r="H331" s="8">
        <v>25</v>
      </c>
      <c r="I331" s="8">
        <v>4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</row>
    <row r="332" spans="1:14" x14ac:dyDescent="0.25">
      <c r="A332" s="4"/>
      <c r="B332" s="3" t="s">
        <v>57</v>
      </c>
      <c r="C332" s="12">
        <v>349</v>
      </c>
      <c r="D332" s="12">
        <v>198</v>
      </c>
      <c r="E332" s="12">
        <v>151</v>
      </c>
      <c r="F332" s="12">
        <v>0</v>
      </c>
      <c r="G332" s="12">
        <v>24</v>
      </c>
      <c r="H332" s="12">
        <v>20</v>
      </c>
      <c r="I332" s="12">
        <v>4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</row>
    <row r="333" spans="1:14" x14ac:dyDescent="0.25">
      <c r="A333" s="5">
        <v>2021</v>
      </c>
      <c r="B333" s="6" t="s">
        <v>63</v>
      </c>
      <c r="C333" s="8">
        <v>16696</v>
      </c>
      <c r="D333" s="8">
        <v>9250</v>
      </c>
      <c r="E333" s="8">
        <v>7446</v>
      </c>
      <c r="F333" s="8">
        <v>0</v>
      </c>
      <c r="G333" s="8">
        <v>1280</v>
      </c>
      <c r="H333" s="8">
        <v>1053</v>
      </c>
      <c r="I333" s="8">
        <v>227</v>
      </c>
      <c r="J333" s="8">
        <v>0</v>
      </c>
      <c r="K333" s="8">
        <v>39</v>
      </c>
      <c r="L333" s="8">
        <v>25</v>
      </c>
      <c r="M333" s="8">
        <v>14</v>
      </c>
      <c r="N333" s="8">
        <v>0</v>
      </c>
    </row>
    <row r="334" spans="1:14" x14ac:dyDescent="0.25">
      <c r="A334" s="4"/>
      <c r="B334" s="3" t="s">
        <v>67</v>
      </c>
      <c r="C334" s="12">
        <v>381</v>
      </c>
      <c r="D334" s="12">
        <v>214</v>
      </c>
      <c r="E334" s="12">
        <v>167</v>
      </c>
      <c r="F334" s="12">
        <v>0</v>
      </c>
      <c r="G334" s="12">
        <v>12</v>
      </c>
      <c r="H334" s="12">
        <v>8</v>
      </c>
      <c r="I334" s="12">
        <v>4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</row>
    <row r="335" spans="1:14" x14ac:dyDescent="0.25">
      <c r="A335" s="5"/>
      <c r="B335" s="6" t="s">
        <v>68</v>
      </c>
      <c r="C335" s="8">
        <v>378</v>
      </c>
      <c r="D335" s="8">
        <v>218</v>
      </c>
      <c r="E335" s="8">
        <v>160</v>
      </c>
      <c r="F335" s="8">
        <v>0</v>
      </c>
      <c r="G335" s="8">
        <v>18</v>
      </c>
      <c r="H335" s="8">
        <v>13</v>
      </c>
      <c r="I335" s="8">
        <v>5</v>
      </c>
      <c r="J335" s="8">
        <v>0</v>
      </c>
      <c r="K335" s="8">
        <v>1</v>
      </c>
      <c r="L335" s="8">
        <v>1</v>
      </c>
      <c r="M335" s="8">
        <v>0</v>
      </c>
      <c r="N335" s="8">
        <v>0</v>
      </c>
    </row>
    <row r="336" spans="1:14" x14ac:dyDescent="0.25">
      <c r="A336" s="4"/>
      <c r="B336" s="3" t="s">
        <v>69</v>
      </c>
      <c r="C336" s="12">
        <v>370</v>
      </c>
      <c r="D336" s="12">
        <v>212</v>
      </c>
      <c r="E336" s="12">
        <v>158</v>
      </c>
      <c r="F336" s="12">
        <v>0</v>
      </c>
      <c r="G336" s="12">
        <v>30</v>
      </c>
      <c r="H336" s="12">
        <v>22</v>
      </c>
      <c r="I336" s="12">
        <v>8</v>
      </c>
      <c r="J336" s="12">
        <v>0</v>
      </c>
      <c r="K336" s="12">
        <v>1</v>
      </c>
      <c r="L336" s="12">
        <v>1</v>
      </c>
      <c r="M336" s="12">
        <v>0</v>
      </c>
      <c r="N336" s="12">
        <v>0</v>
      </c>
    </row>
    <row r="337" spans="1:14" x14ac:dyDescent="0.25">
      <c r="A337" s="5"/>
      <c r="B337" s="6" t="s">
        <v>70</v>
      </c>
      <c r="C337" s="8">
        <v>370</v>
      </c>
      <c r="D337" s="8">
        <v>208</v>
      </c>
      <c r="E337" s="8">
        <v>162</v>
      </c>
      <c r="F337" s="8">
        <v>0</v>
      </c>
      <c r="G337" s="8">
        <v>22</v>
      </c>
      <c r="H337" s="8">
        <v>20</v>
      </c>
      <c r="I337" s="8">
        <v>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</row>
    <row r="338" spans="1:14" x14ac:dyDescent="0.25">
      <c r="A338" s="4"/>
      <c r="B338" s="3" t="s">
        <v>71</v>
      </c>
      <c r="C338" s="12">
        <v>321</v>
      </c>
      <c r="D338" s="12">
        <v>193</v>
      </c>
      <c r="E338" s="12">
        <v>128</v>
      </c>
      <c r="F338" s="12">
        <v>0</v>
      </c>
      <c r="G338" s="12">
        <v>29</v>
      </c>
      <c r="H338" s="12">
        <v>24</v>
      </c>
      <c r="I338" s="12">
        <v>5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</row>
    <row r="339" spans="1:14" x14ac:dyDescent="0.25">
      <c r="A339" s="5"/>
      <c r="B339" s="6" t="s">
        <v>72</v>
      </c>
      <c r="C339" s="8">
        <v>301</v>
      </c>
      <c r="D339" s="8">
        <v>166</v>
      </c>
      <c r="E339" s="8">
        <v>135</v>
      </c>
      <c r="F339" s="8">
        <v>0</v>
      </c>
      <c r="G339" s="8">
        <v>31</v>
      </c>
      <c r="H339" s="8">
        <v>27</v>
      </c>
      <c r="I339" s="8">
        <v>4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</row>
    <row r="340" spans="1:14" x14ac:dyDescent="0.25">
      <c r="A340" s="4"/>
      <c r="B340" s="3" t="s">
        <v>73</v>
      </c>
      <c r="C340" s="12">
        <v>279</v>
      </c>
      <c r="D340" s="12">
        <v>169</v>
      </c>
      <c r="E340" s="12">
        <v>110</v>
      </c>
      <c r="F340" s="12">
        <v>0</v>
      </c>
      <c r="G340" s="12">
        <v>21</v>
      </c>
      <c r="H340" s="12">
        <v>16</v>
      </c>
      <c r="I340" s="12">
        <v>5</v>
      </c>
      <c r="J340" s="12">
        <v>0</v>
      </c>
      <c r="K340" s="12">
        <v>1</v>
      </c>
      <c r="L340" s="12">
        <v>1</v>
      </c>
      <c r="M340" s="12">
        <v>0</v>
      </c>
      <c r="N340" s="12">
        <v>0</v>
      </c>
    </row>
    <row r="341" spans="1:14" x14ac:dyDescent="0.25">
      <c r="A341" s="5"/>
      <c r="B341" s="6" t="s">
        <v>74</v>
      </c>
      <c r="C341" s="8">
        <v>241</v>
      </c>
      <c r="D341" s="8">
        <v>133</v>
      </c>
      <c r="E341" s="8">
        <v>108</v>
      </c>
      <c r="F341" s="8">
        <v>0</v>
      </c>
      <c r="G341" s="8">
        <v>24</v>
      </c>
      <c r="H341" s="8">
        <v>20</v>
      </c>
      <c r="I341" s="8">
        <v>4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</row>
    <row r="342" spans="1:14" x14ac:dyDescent="0.25">
      <c r="A342" s="4"/>
      <c r="B342" s="3" t="s">
        <v>75</v>
      </c>
      <c r="C342" s="12">
        <v>270</v>
      </c>
      <c r="D342" s="12">
        <v>146</v>
      </c>
      <c r="E342" s="12">
        <v>124</v>
      </c>
      <c r="F342" s="12">
        <v>0</v>
      </c>
      <c r="G342" s="12">
        <v>19</v>
      </c>
      <c r="H342" s="12">
        <v>16</v>
      </c>
      <c r="I342" s="12">
        <v>3</v>
      </c>
      <c r="J342" s="12">
        <v>0</v>
      </c>
      <c r="K342" s="12">
        <v>1</v>
      </c>
      <c r="L342" s="12">
        <v>0</v>
      </c>
      <c r="M342" s="12">
        <v>1</v>
      </c>
      <c r="N342" s="12">
        <v>0</v>
      </c>
    </row>
    <row r="343" spans="1:14" x14ac:dyDescent="0.25">
      <c r="A343" s="5"/>
      <c r="B343" s="6" t="s">
        <v>14</v>
      </c>
      <c r="C343" s="8">
        <v>230</v>
      </c>
      <c r="D343" s="8">
        <v>130</v>
      </c>
      <c r="E343" s="8">
        <v>100</v>
      </c>
      <c r="F343" s="8">
        <v>0</v>
      </c>
      <c r="G343" s="8">
        <v>18</v>
      </c>
      <c r="H343" s="8">
        <v>17</v>
      </c>
      <c r="I343" s="8">
        <v>1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</row>
    <row r="344" spans="1:14" x14ac:dyDescent="0.25">
      <c r="A344" s="4"/>
      <c r="B344" s="3" t="s">
        <v>15</v>
      </c>
      <c r="C344" s="12">
        <v>204</v>
      </c>
      <c r="D344" s="12">
        <v>100</v>
      </c>
      <c r="E344" s="12">
        <v>104</v>
      </c>
      <c r="F344" s="12">
        <v>0</v>
      </c>
      <c r="G344" s="12">
        <v>22</v>
      </c>
      <c r="H344" s="12">
        <v>19</v>
      </c>
      <c r="I344" s="12">
        <v>3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</row>
    <row r="345" spans="1:14" x14ac:dyDescent="0.25">
      <c r="A345" s="5"/>
      <c r="B345" s="6" t="s">
        <v>16</v>
      </c>
      <c r="C345" s="8">
        <v>193</v>
      </c>
      <c r="D345" s="8">
        <v>112</v>
      </c>
      <c r="E345" s="8">
        <v>81</v>
      </c>
      <c r="F345" s="8">
        <v>0</v>
      </c>
      <c r="G345" s="8">
        <v>22</v>
      </c>
      <c r="H345" s="8">
        <v>20</v>
      </c>
      <c r="I345" s="8">
        <v>2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</row>
    <row r="346" spans="1:14" x14ac:dyDescent="0.25">
      <c r="A346" s="4"/>
      <c r="B346" s="3" t="s">
        <v>17</v>
      </c>
      <c r="C346" s="12">
        <v>234</v>
      </c>
      <c r="D346" s="12">
        <v>120</v>
      </c>
      <c r="E346" s="12">
        <v>114</v>
      </c>
      <c r="F346" s="12">
        <v>0</v>
      </c>
      <c r="G346" s="12">
        <v>14</v>
      </c>
      <c r="H346" s="12">
        <v>9</v>
      </c>
      <c r="I346" s="12">
        <v>5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</row>
    <row r="347" spans="1:14" x14ac:dyDescent="0.25">
      <c r="A347" s="5"/>
      <c r="B347" s="6" t="s">
        <v>18</v>
      </c>
      <c r="C347" s="8">
        <v>234</v>
      </c>
      <c r="D347" s="8">
        <v>147</v>
      </c>
      <c r="E347" s="8">
        <v>87</v>
      </c>
      <c r="F347" s="8">
        <v>0</v>
      </c>
      <c r="G347" s="8">
        <v>34</v>
      </c>
      <c r="H347" s="8">
        <v>27</v>
      </c>
      <c r="I347" s="8">
        <v>7</v>
      </c>
      <c r="J347" s="8">
        <v>0</v>
      </c>
      <c r="K347" s="8">
        <v>1</v>
      </c>
      <c r="L347" s="8">
        <v>1</v>
      </c>
      <c r="M347" s="8">
        <v>0</v>
      </c>
      <c r="N347" s="8">
        <v>0</v>
      </c>
    </row>
    <row r="348" spans="1:14" x14ac:dyDescent="0.25">
      <c r="A348" s="4"/>
      <c r="B348" s="3" t="s">
        <v>19</v>
      </c>
      <c r="C348" s="12">
        <v>277</v>
      </c>
      <c r="D348" s="12">
        <v>161</v>
      </c>
      <c r="E348" s="12">
        <v>116</v>
      </c>
      <c r="F348" s="12">
        <v>0</v>
      </c>
      <c r="G348" s="12">
        <v>28</v>
      </c>
      <c r="H348" s="12">
        <v>22</v>
      </c>
      <c r="I348" s="12">
        <v>6</v>
      </c>
      <c r="J348" s="12">
        <v>0</v>
      </c>
      <c r="K348" s="12">
        <v>1</v>
      </c>
      <c r="L348" s="12">
        <v>0</v>
      </c>
      <c r="M348" s="12">
        <v>1</v>
      </c>
      <c r="N348" s="12">
        <v>0</v>
      </c>
    </row>
    <row r="349" spans="1:14" x14ac:dyDescent="0.25">
      <c r="A349" s="5"/>
      <c r="B349" s="6" t="s">
        <v>20</v>
      </c>
      <c r="C349" s="8">
        <v>294</v>
      </c>
      <c r="D349" s="8">
        <v>154</v>
      </c>
      <c r="E349" s="8">
        <v>140</v>
      </c>
      <c r="F349" s="8">
        <v>0</v>
      </c>
      <c r="G349" s="8">
        <v>37</v>
      </c>
      <c r="H349" s="8">
        <v>31</v>
      </c>
      <c r="I349" s="8">
        <v>6</v>
      </c>
      <c r="J349" s="8">
        <v>0</v>
      </c>
      <c r="K349" s="8">
        <v>3</v>
      </c>
      <c r="L349" s="8">
        <v>2</v>
      </c>
      <c r="M349" s="8">
        <v>1</v>
      </c>
      <c r="N349" s="8">
        <v>0</v>
      </c>
    </row>
    <row r="350" spans="1:14" x14ac:dyDescent="0.25">
      <c r="A350" s="4"/>
      <c r="B350" s="3" t="s">
        <v>21</v>
      </c>
      <c r="C350" s="12">
        <v>357</v>
      </c>
      <c r="D350" s="12">
        <v>207</v>
      </c>
      <c r="E350" s="12">
        <v>150</v>
      </c>
      <c r="F350" s="12">
        <v>0</v>
      </c>
      <c r="G350" s="12">
        <v>12</v>
      </c>
      <c r="H350" s="12">
        <v>9</v>
      </c>
      <c r="I350" s="12">
        <v>3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</row>
    <row r="351" spans="1:14" x14ac:dyDescent="0.25">
      <c r="A351" s="5"/>
      <c r="B351" s="6" t="s">
        <v>22</v>
      </c>
      <c r="C351" s="8">
        <v>433</v>
      </c>
      <c r="D351" s="8">
        <v>245</v>
      </c>
      <c r="E351" s="8">
        <v>188</v>
      </c>
      <c r="F351" s="8">
        <v>0</v>
      </c>
      <c r="G351" s="8">
        <v>22</v>
      </c>
      <c r="H351" s="8">
        <v>16</v>
      </c>
      <c r="I351" s="8">
        <v>6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</row>
    <row r="352" spans="1:14" x14ac:dyDescent="0.25">
      <c r="A352" s="4"/>
      <c r="B352" s="3" t="s">
        <v>23</v>
      </c>
      <c r="C352" s="12">
        <v>423</v>
      </c>
      <c r="D352" s="12">
        <v>228</v>
      </c>
      <c r="E352" s="12">
        <v>195</v>
      </c>
      <c r="F352" s="12">
        <v>0</v>
      </c>
      <c r="G352" s="12">
        <v>23</v>
      </c>
      <c r="H352" s="12">
        <v>18</v>
      </c>
      <c r="I352" s="12">
        <v>5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</row>
    <row r="353" spans="1:14" x14ac:dyDescent="0.25">
      <c r="A353" s="5"/>
      <c r="B353" s="6" t="s">
        <v>24</v>
      </c>
      <c r="C353" s="8">
        <v>499</v>
      </c>
      <c r="D353" s="8">
        <v>274</v>
      </c>
      <c r="E353" s="8">
        <v>225</v>
      </c>
      <c r="F353" s="8">
        <v>0</v>
      </c>
      <c r="G353" s="8">
        <v>14</v>
      </c>
      <c r="H353" s="8">
        <v>11</v>
      </c>
      <c r="I353" s="8">
        <v>3</v>
      </c>
      <c r="J353" s="8">
        <v>0</v>
      </c>
      <c r="K353" s="8">
        <v>1</v>
      </c>
      <c r="L353" s="8">
        <v>1</v>
      </c>
      <c r="M353" s="8">
        <v>0</v>
      </c>
      <c r="N353" s="8">
        <v>0</v>
      </c>
    </row>
    <row r="354" spans="1:14" x14ac:dyDescent="0.25">
      <c r="A354" s="4"/>
      <c r="B354" s="3" t="s">
        <v>25</v>
      </c>
      <c r="C354" s="12">
        <v>536</v>
      </c>
      <c r="D354" s="12">
        <v>291</v>
      </c>
      <c r="E354" s="12">
        <v>245</v>
      </c>
      <c r="F354" s="12">
        <v>0</v>
      </c>
      <c r="G354" s="12">
        <v>25</v>
      </c>
      <c r="H354" s="12">
        <v>22</v>
      </c>
      <c r="I354" s="12">
        <v>3</v>
      </c>
      <c r="J354" s="12">
        <v>0</v>
      </c>
      <c r="K354" s="12">
        <v>1</v>
      </c>
      <c r="L354" s="12">
        <v>1</v>
      </c>
      <c r="M354" s="12">
        <v>0</v>
      </c>
      <c r="N354" s="12">
        <v>0</v>
      </c>
    </row>
    <row r="355" spans="1:14" x14ac:dyDescent="0.25">
      <c r="A355" s="5"/>
      <c r="B355" s="6" t="s">
        <v>26</v>
      </c>
      <c r="C355" s="8">
        <v>591</v>
      </c>
      <c r="D355" s="8">
        <v>326</v>
      </c>
      <c r="E355" s="8">
        <v>265</v>
      </c>
      <c r="F355" s="8">
        <v>0</v>
      </c>
      <c r="G355" s="8">
        <v>32</v>
      </c>
      <c r="H355" s="8">
        <v>28</v>
      </c>
      <c r="I355" s="8">
        <v>4</v>
      </c>
      <c r="J355" s="8">
        <v>0</v>
      </c>
      <c r="K355" s="8">
        <v>2</v>
      </c>
      <c r="L355" s="8">
        <v>2</v>
      </c>
      <c r="M355" s="8">
        <v>0</v>
      </c>
      <c r="N355" s="8">
        <v>0</v>
      </c>
    </row>
    <row r="356" spans="1:14" x14ac:dyDescent="0.25">
      <c r="A356" s="4"/>
      <c r="B356" s="3" t="s">
        <v>27</v>
      </c>
      <c r="C356" s="12">
        <v>654</v>
      </c>
      <c r="D356" s="12">
        <v>377</v>
      </c>
      <c r="E356" s="12">
        <v>277</v>
      </c>
      <c r="F356" s="12">
        <v>0</v>
      </c>
      <c r="G356" s="12">
        <v>27</v>
      </c>
      <c r="H356" s="12">
        <v>21</v>
      </c>
      <c r="I356" s="12">
        <v>6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</row>
    <row r="357" spans="1:14" x14ac:dyDescent="0.25">
      <c r="A357" s="5"/>
      <c r="B357" s="6" t="s">
        <v>28</v>
      </c>
      <c r="C357" s="8">
        <v>675</v>
      </c>
      <c r="D357" s="8">
        <v>367</v>
      </c>
      <c r="E357" s="8">
        <v>308</v>
      </c>
      <c r="F357" s="8">
        <v>0</v>
      </c>
      <c r="G357" s="8">
        <v>25</v>
      </c>
      <c r="H357" s="8">
        <v>22</v>
      </c>
      <c r="I357" s="8">
        <v>3</v>
      </c>
      <c r="J357" s="8">
        <v>0</v>
      </c>
      <c r="K357" s="8">
        <v>1</v>
      </c>
      <c r="L357" s="8">
        <v>0</v>
      </c>
      <c r="M357" s="8">
        <v>1</v>
      </c>
      <c r="N357" s="8">
        <v>0</v>
      </c>
    </row>
    <row r="358" spans="1:14" x14ac:dyDescent="0.25">
      <c r="A358" s="4"/>
      <c r="B358" s="3" t="s">
        <v>29</v>
      </c>
      <c r="C358" s="12">
        <v>625</v>
      </c>
      <c r="D358" s="12">
        <v>379</v>
      </c>
      <c r="E358" s="12">
        <v>246</v>
      </c>
      <c r="F358" s="12">
        <v>0</v>
      </c>
      <c r="G358" s="12">
        <v>18</v>
      </c>
      <c r="H358" s="12">
        <v>15</v>
      </c>
      <c r="I358" s="12">
        <v>3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</row>
    <row r="359" spans="1:14" x14ac:dyDescent="0.25">
      <c r="A359" s="5"/>
      <c r="B359" s="6" t="s">
        <v>30</v>
      </c>
      <c r="C359" s="8">
        <v>638</v>
      </c>
      <c r="D359" s="8">
        <v>388</v>
      </c>
      <c r="E359" s="8">
        <v>250</v>
      </c>
      <c r="F359" s="8">
        <v>0</v>
      </c>
      <c r="G359" s="8">
        <v>21</v>
      </c>
      <c r="H359" s="8">
        <v>18</v>
      </c>
      <c r="I359" s="8">
        <v>3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</row>
    <row r="360" spans="1:14" x14ac:dyDescent="0.25">
      <c r="A360" s="4"/>
      <c r="B360" s="3" t="s">
        <v>31</v>
      </c>
      <c r="C360" s="12">
        <v>582</v>
      </c>
      <c r="D360" s="12">
        <v>342</v>
      </c>
      <c r="E360" s="12">
        <v>240</v>
      </c>
      <c r="F360" s="12">
        <v>0</v>
      </c>
      <c r="G360" s="12">
        <v>28</v>
      </c>
      <c r="H360" s="12">
        <v>25</v>
      </c>
      <c r="I360" s="12">
        <v>3</v>
      </c>
      <c r="J360" s="12">
        <v>0</v>
      </c>
      <c r="K360" s="12">
        <v>1</v>
      </c>
      <c r="L360" s="12">
        <v>0</v>
      </c>
      <c r="M360" s="12">
        <v>1</v>
      </c>
      <c r="N360" s="12">
        <v>0</v>
      </c>
    </row>
    <row r="361" spans="1:14" x14ac:dyDescent="0.25">
      <c r="A361" s="5"/>
      <c r="B361" s="6" t="s">
        <v>32</v>
      </c>
      <c r="C361" s="8">
        <v>462</v>
      </c>
      <c r="D361" s="8">
        <v>250</v>
      </c>
      <c r="E361" s="8">
        <v>212</v>
      </c>
      <c r="F361" s="8">
        <v>0</v>
      </c>
      <c r="G361" s="8">
        <v>26</v>
      </c>
      <c r="H361" s="8">
        <v>20</v>
      </c>
      <c r="I361" s="8">
        <v>6</v>
      </c>
      <c r="J361" s="8">
        <v>0</v>
      </c>
      <c r="K361" s="8">
        <v>1</v>
      </c>
      <c r="L361" s="8">
        <v>1</v>
      </c>
      <c r="M361" s="8">
        <v>0</v>
      </c>
      <c r="N361" s="8">
        <v>0</v>
      </c>
    </row>
    <row r="362" spans="1:14" x14ac:dyDescent="0.25">
      <c r="A362" s="4"/>
      <c r="B362" s="3" t="s">
        <v>33</v>
      </c>
      <c r="C362" s="12">
        <v>379</v>
      </c>
      <c r="D362" s="12">
        <v>214</v>
      </c>
      <c r="E362" s="12">
        <v>165</v>
      </c>
      <c r="F362" s="12">
        <v>0</v>
      </c>
      <c r="G362" s="12">
        <v>24</v>
      </c>
      <c r="H362" s="12">
        <v>20</v>
      </c>
      <c r="I362" s="12">
        <v>4</v>
      </c>
      <c r="J362" s="12">
        <v>0</v>
      </c>
      <c r="K362" s="12">
        <v>1</v>
      </c>
      <c r="L362" s="12">
        <v>1</v>
      </c>
      <c r="M362" s="12">
        <v>0</v>
      </c>
      <c r="N362" s="12">
        <v>0</v>
      </c>
    </row>
    <row r="363" spans="1:14" x14ac:dyDescent="0.25">
      <c r="A363" s="5"/>
      <c r="B363" s="6" t="s">
        <v>34</v>
      </c>
      <c r="C363" s="8">
        <v>300</v>
      </c>
      <c r="D363" s="8">
        <v>185</v>
      </c>
      <c r="E363" s="8">
        <v>115</v>
      </c>
      <c r="F363" s="8">
        <v>0</v>
      </c>
      <c r="G363" s="8">
        <v>33</v>
      </c>
      <c r="H363" s="8">
        <v>27</v>
      </c>
      <c r="I363" s="8">
        <v>6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</row>
    <row r="364" spans="1:14" x14ac:dyDescent="0.25">
      <c r="A364" s="4"/>
      <c r="B364" s="3" t="s">
        <v>35</v>
      </c>
      <c r="C364" s="12">
        <v>276</v>
      </c>
      <c r="D364" s="12">
        <v>143</v>
      </c>
      <c r="E364" s="12">
        <v>133</v>
      </c>
      <c r="F364" s="12">
        <v>0</v>
      </c>
      <c r="G364" s="12">
        <v>23</v>
      </c>
      <c r="H364" s="12">
        <v>16</v>
      </c>
      <c r="I364" s="12">
        <v>7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</row>
    <row r="365" spans="1:14" x14ac:dyDescent="0.25">
      <c r="A365" s="5"/>
      <c r="B365" s="6" t="s">
        <v>36</v>
      </c>
      <c r="C365" s="8">
        <v>249</v>
      </c>
      <c r="D365" s="8">
        <v>143</v>
      </c>
      <c r="E365" s="8">
        <v>106</v>
      </c>
      <c r="F365" s="8">
        <v>0</v>
      </c>
      <c r="G365" s="8">
        <v>21</v>
      </c>
      <c r="H365" s="8">
        <v>20</v>
      </c>
      <c r="I365" s="8">
        <v>1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</row>
    <row r="366" spans="1:14" x14ac:dyDescent="0.25">
      <c r="A366" s="4"/>
      <c r="B366" s="3" t="s">
        <v>37</v>
      </c>
      <c r="C366" s="12">
        <v>239</v>
      </c>
      <c r="D366" s="12">
        <v>116</v>
      </c>
      <c r="E366" s="12">
        <v>123</v>
      </c>
      <c r="F366" s="12">
        <v>0</v>
      </c>
      <c r="G366" s="12">
        <v>30</v>
      </c>
      <c r="H366" s="12">
        <v>27</v>
      </c>
      <c r="I366" s="12">
        <v>3</v>
      </c>
      <c r="J366" s="12">
        <v>0</v>
      </c>
      <c r="K366" s="12">
        <v>1</v>
      </c>
      <c r="L366" s="12">
        <v>1</v>
      </c>
      <c r="M366" s="12">
        <v>0</v>
      </c>
      <c r="N366" s="12">
        <v>0</v>
      </c>
    </row>
    <row r="367" spans="1:14" x14ac:dyDescent="0.25">
      <c r="A367" s="5"/>
      <c r="B367" s="6" t="s">
        <v>38</v>
      </c>
      <c r="C367" s="8">
        <v>257</v>
      </c>
      <c r="D367" s="8">
        <v>118</v>
      </c>
      <c r="E367" s="8">
        <v>139</v>
      </c>
      <c r="F367" s="8">
        <v>0</v>
      </c>
      <c r="G367" s="8">
        <v>18</v>
      </c>
      <c r="H367" s="8">
        <v>17</v>
      </c>
      <c r="I367" s="8">
        <v>1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</row>
    <row r="368" spans="1:14" x14ac:dyDescent="0.25">
      <c r="A368" s="4"/>
      <c r="B368" s="3" t="s">
        <v>39</v>
      </c>
      <c r="C368" s="12">
        <v>208</v>
      </c>
      <c r="D368" s="12">
        <v>109</v>
      </c>
      <c r="E368" s="12">
        <v>99</v>
      </c>
      <c r="F368" s="12">
        <v>0</v>
      </c>
      <c r="G368" s="12">
        <v>29</v>
      </c>
      <c r="H368" s="12">
        <v>23</v>
      </c>
      <c r="I368" s="12">
        <v>6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</row>
    <row r="369" spans="1:14" x14ac:dyDescent="0.25">
      <c r="A369" s="5"/>
      <c r="B369" s="6" t="s">
        <v>40</v>
      </c>
      <c r="C369" s="8">
        <v>204</v>
      </c>
      <c r="D369" s="8">
        <v>102</v>
      </c>
      <c r="E369" s="8">
        <v>102</v>
      </c>
      <c r="F369" s="8">
        <v>0</v>
      </c>
      <c r="G369" s="8">
        <v>20</v>
      </c>
      <c r="H369" s="8">
        <v>15</v>
      </c>
      <c r="I369" s="8">
        <v>5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</row>
    <row r="370" spans="1:14" x14ac:dyDescent="0.25">
      <c r="A370" s="4"/>
      <c r="B370" s="3" t="s">
        <v>41</v>
      </c>
      <c r="C370" s="12">
        <v>196</v>
      </c>
      <c r="D370" s="12">
        <v>105</v>
      </c>
      <c r="E370" s="12">
        <v>91</v>
      </c>
      <c r="F370" s="12">
        <v>0</v>
      </c>
      <c r="G370" s="12">
        <v>16</v>
      </c>
      <c r="H370" s="12">
        <v>14</v>
      </c>
      <c r="I370" s="12">
        <v>2</v>
      </c>
      <c r="J370" s="12">
        <v>0</v>
      </c>
      <c r="K370" s="12">
        <v>2</v>
      </c>
      <c r="L370" s="12">
        <v>1</v>
      </c>
      <c r="M370" s="12">
        <v>1</v>
      </c>
      <c r="N370" s="12">
        <v>0</v>
      </c>
    </row>
    <row r="371" spans="1:14" x14ac:dyDescent="0.25">
      <c r="A371" s="5"/>
      <c r="B371" s="6" t="s">
        <v>42</v>
      </c>
      <c r="C371" s="8">
        <v>196</v>
      </c>
      <c r="D371" s="8">
        <v>98</v>
      </c>
      <c r="E371" s="8">
        <v>98</v>
      </c>
      <c r="F371" s="8">
        <v>0</v>
      </c>
      <c r="G371" s="8">
        <v>35</v>
      </c>
      <c r="H371" s="8">
        <v>31</v>
      </c>
      <c r="I371" s="8">
        <v>4</v>
      </c>
      <c r="J371" s="8">
        <v>0</v>
      </c>
      <c r="K371" s="8">
        <v>2</v>
      </c>
      <c r="L371" s="8">
        <v>1</v>
      </c>
      <c r="M371" s="8">
        <v>1</v>
      </c>
      <c r="N371" s="8">
        <v>0</v>
      </c>
    </row>
    <row r="372" spans="1:14" x14ac:dyDescent="0.25">
      <c r="A372" s="4"/>
      <c r="B372" s="3" t="s">
        <v>43</v>
      </c>
      <c r="C372" s="12">
        <v>202</v>
      </c>
      <c r="D372" s="12">
        <v>107</v>
      </c>
      <c r="E372" s="12">
        <v>95</v>
      </c>
      <c r="F372" s="12">
        <v>0</v>
      </c>
      <c r="G372" s="12">
        <v>26</v>
      </c>
      <c r="H372" s="12">
        <v>17</v>
      </c>
      <c r="I372" s="12">
        <v>9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</row>
    <row r="373" spans="1:14" x14ac:dyDescent="0.25">
      <c r="A373" s="5"/>
      <c r="B373" s="6" t="s">
        <v>44</v>
      </c>
      <c r="C373" s="8">
        <v>191</v>
      </c>
      <c r="D373" s="8">
        <v>96</v>
      </c>
      <c r="E373" s="8">
        <v>95</v>
      </c>
      <c r="F373" s="8">
        <v>0</v>
      </c>
      <c r="G373" s="8">
        <v>21</v>
      </c>
      <c r="H373" s="8">
        <v>14</v>
      </c>
      <c r="I373" s="8">
        <v>7</v>
      </c>
      <c r="J373" s="8">
        <v>0</v>
      </c>
      <c r="K373" s="8">
        <v>1</v>
      </c>
      <c r="L373" s="8">
        <v>1</v>
      </c>
      <c r="M373" s="8">
        <v>0</v>
      </c>
      <c r="N373" s="8">
        <v>0</v>
      </c>
    </row>
    <row r="374" spans="1:14" x14ac:dyDescent="0.25">
      <c r="A374" s="4"/>
      <c r="B374" s="3" t="s">
        <v>45</v>
      </c>
      <c r="C374" s="12">
        <v>221</v>
      </c>
      <c r="D374" s="12">
        <v>121</v>
      </c>
      <c r="E374" s="12">
        <v>100</v>
      </c>
      <c r="F374" s="12">
        <v>0</v>
      </c>
      <c r="G374" s="12">
        <v>22</v>
      </c>
      <c r="H374" s="12">
        <v>18</v>
      </c>
      <c r="I374" s="12">
        <v>4</v>
      </c>
      <c r="J374" s="12">
        <v>0</v>
      </c>
      <c r="K374" s="12">
        <v>3</v>
      </c>
      <c r="L374" s="12">
        <v>1</v>
      </c>
      <c r="M374" s="12">
        <v>2</v>
      </c>
      <c r="N374" s="12">
        <v>0</v>
      </c>
    </row>
    <row r="375" spans="1:14" x14ac:dyDescent="0.25">
      <c r="A375" s="5"/>
      <c r="B375" s="6" t="s">
        <v>46</v>
      </c>
      <c r="C375" s="8">
        <v>209</v>
      </c>
      <c r="D375" s="8">
        <v>106</v>
      </c>
      <c r="E375" s="8">
        <v>103</v>
      </c>
      <c r="F375" s="8">
        <v>0</v>
      </c>
      <c r="G375" s="8">
        <v>39</v>
      </c>
      <c r="H375" s="8">
        <v>33</v>
      </c>
      <c r="I375" s="8">
        <v>6</v>
      </c>
      <c r="J375" s="8">
        <v>0</v>
      </c>
      <c r="K375" s="8">
        <v>1</v>
      </c>
      <c r="L375" s="8">
        <v>1</v>
      </c>
      <c r="M375" s="8">
        <v>0</v>
      </c>
      <c r="N375" s="8">
        <v>0</v>
      </c>
    </row>
    <row r="376" spans="1:14" x14ac:dyDescent="0.25">
      <c r="A376" s="4"/>
      <c r="B376" s="3" t="s">
        <v>47</v>
      </c>
      <c r="C376" s="12">
        <v>196</v>
      </c>
      <c r="D376" s="12">
        <v>107</v>
      </c>
      <c r="E376" s="12">
        <v>89</v>
      </c>
      <c r="F376" s="12">
        <v>0</v>
      </c>
      <c r="G376" s="12">
        <v>26</v>
      </c>
      <c r="H376" s="12">
        <v>20</v>
      </c>
      <c r="I376" s="12">
        <v>6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</row>
    <row r="377" spans="1:14" x14ac:dyDescent="0.25">
      <c r="A377" s="5"/>
      <c r="B377" s="6" t="s">
        <v>48</v>
      </c>
      <c r="C377" s="8">
        <v>190</v>
      </c>
      <c r="D377" s="8">
        <v>106</v>
      </c>
      <c r="E377" s="8">
        <v>84</v>
      </c>
      <c r="F377" s="8">
        <v>0</v>
      </c>
      <c r="G377" s="8">
        <v>21</v>
      </c>
      <c r="H377" s="8">
        <v>19</v>
      </c>
      <c r="I377" s="8">
        <v>2</v>
      </c>
      <c r="J377" s="8">
        <v>0</v>
      </c>
      <c r="K377" s="8">
        <v>1</v>
      </c>
      <c r="L377" s="8">
        <v>1</v>
      </c>
      <c r="M377" s="8">
        <v>0</v>
      </c>
      <c r="N377" s="8">
        <v>0</v>
      </c>
    </row>
    <row r="378" spans="1:14" x14ac:dyDescent="0.25">
      <c r="A378" s="4"/>
      <c r="B378" s="3" t="s">
        <v>49</v>
      </c>
      <c r="C378" s="12">
        <v>223</v>
      </c>
      <c r="D378" s="12">
        <v>114</v>
      </c>
      <c r="E378" s="12">
        <v>109</v>
      </c>
      <c r="F378" s="12">
        <v>0</v>
      </c>
      <c r="G378" s="12">
        <v>27</v>
      </c>
      <c r="H378" s="12">
        <v>23</v>
      </c>
      <c r="I378" s="12">
        <v>4</v>
      </c>
      <c r="J378" s="12">
        <v>0</v>
      </c>
      <c r="K378" s="12">
        <v>1</v>
      </c>
      <c r="L378" s="12">
        <v>1</v>
      </c>
      <c r="M378" s="12">
        <v>0</v>
      </c>
      <c r="N378" s="12">
        <v>0</v>
      </c>
    </row>
    <row r="379" spans="1:14" x14ac:dyDescent="0.25">
      <c r="A379" s="5"/>
      <c r="B379" s="6" t="s">
        <v>50</v>
      </c>
      <c r="C379" s="8">
        <v>219</v>
      </c>
      <c r="D379" s="8">
        <v>116</v>
      </c>
      <c r="E379" s="8">
        <v>103</v>
      </c>
      <c r="F379" s="8">
        <v>0</v>
      </c>
      <c r="G379" s="8">
        <v>30</v>
      </c>
      <c r="H379" s="8">
        <v>25</v>
      </c>
      <c r="I379" s="8">
        <v>5</v>
      </c>
      <c r="J379" s="8">
        <v>0</v>
      </c>
      <c r="K379" s="8">
        <v>3</v>
      </c>
      <c r="L379" s="8">
        <v>1</v>
      </c>
      <c r="M379" s="8">
        <v>2</v>
      </c>
      <c r="N379" s="8">
        <v>0</v>
      </c>
    </row>
    <row r="380" spans="1:14" x14ac:dyDescent="0.25">
      <c r="A380" s="4"/>
      <c r="B380" s="3" t="s">
        <v>51</v>
      </c>
      <c r="C380" s="12">
        <v>271</v>
      </c>
      <c r="D380" s="12">
        <v>141</v>
      </c>
      <c r="E380" s="12">
        <v>130</v>
      </c>
      <c r="F380" s="12">
        <v>0</v>
      </c>
      <c r="G380" s="12">
        <v>26</v>
      </c>
      <c r="H380" s="12">
        <v>22</v>
      </c>
      <c r="I380" s="12">
        <v>4</v>
      </c>
      <c r="J380" s="12">
        <v>0</v>
      </c>
      <c r="K380" s="12">
        <v>1</v>
      </c>
      <c r="L380" s="12">
        <v>1</v>
      </c>
      <c r="M380" s="12">
        <v>0</v>
      </c>
      <c r="N380" s="12">
        <v>0</v>
      </c>
    </row>
    <row r="381" spans="1:14" x14ac:dyDescent="0.25">
      <c r="A381" s="5"/>
      <c r="B381" s="6" t="s">
        <v>52</v>
      </c>
      <c r="C381" s="8">
        <v>267</v>
      </c>
      <c r="D381" s="8">
        <v>146</v>
      </c>
      <c r="E381" s="8">
        <v>121</v>
      </c>
      <c r="F381" s="8">
        <v>0</v>
      </c>
      <c r="G381" s="8">
        <v>21</v>
      </c>
      <c r="H381" s="8">
        <v>14</v>
      </c>
      <c r="I381" s="8">
        <v>7</v>
      </c>
      <c r="J381" s="8">
        <v>0</v>
      </c>
      <c r="K381" s="8">
        <v>1</v>
      </c>
      <c r="L381" s="8">
        <v>1</v>
      </c>
      <c r="M381" s="8">
        <v>0</v>
      </c>
      <c r="N381" s="8">
        <v>0</v>
      </c>
    </row>
    <row r="382" spans="1:14" x14ac:dyDescent="0.25">
      <c r="A382" s="4"/>
      <c r="B382" s="3" t="s">
        <v>53</v>
      </c>
      <c r="C382" s="12">
        <v>237</v>
      </c>
      <c r="D382" s="12">
        <v>117</v>
      </c>
      <c r="E382" s="12">
        <v>120</v>
      </c>
      <c r="F382" s="12">
        <v>0</v>
      </c>
      <c r="G382" s="12">
        <v>28</v>
      </c>
      <c r="H382" s="12">
        <v>24</v>
      </c>
      <c r="I382" s="12">
        <v>4</v>
      </c>
      <c r="J382" s="12">
        <v>0</v>
      </c>
      <c r="K382" s="12">
        <v>1</v>
      </c>
      <c r="L382" s="12">
        <v>1</v>
      </c>
      <c r="M382" s="12">
        <v>0</v>
      </c>
      <c r="N382" s="12">
        <v>0</v>
      </c>
    </row>
    <row r="383" spans="1:14" x14ac:dyDescent="0.25">
      <c r="A383" s="5"/>
      <c r="B383" s="6" t="s">
        <v>54</v>
      </c>
      <c r="C383" s="8">
        <v>230</v>
      </c>
      <c r="D383" s="8">
        <v>119</v>
      </c>
      <c r="E383" s="8">
        <v>111</v>
      </c>
      <c r="F383" s="8">
        <v>0</v>
      </c>
      <c r="G383" s="8">
        <v>24</v>
      </c>
      <c r="H383" s="8">
        <v>20</v>
      </c>
      <c r="I383" s="8">
        <v>4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</row>
    <row r="384" spans="1:14" x14ac:dyDescent="0.25">
      <c r="A384" s="4"/>
      <c r="B384" s="3" t="s">
        <v>55</v>
      </c>
      <c r="C384" s="12">
        <v>243</v>
      </c>
      <c r="D384" s="12">
        <v>140</v>
      </c>
      <c r="E384" s="12">
        <v>103</v>
      </c>
      <c r="F384" s="12">
        <v>0</v>
      </c>
      <c r="G384" s="12">
        <v>34</v>
      </c>
      <c r="H384" s="12">
        <v>29</v>
      </c>
      <c r="I384" s="12">
        <v>5</v>
      </c>
      <c r="J384" s="12">
        <v>0</v>
      </c>
      <c r="K384" s="12">
        <v>1</v>
      </c>
      <c r="L384" s="12">
        <v>0</v>
      </c>
      <c r="M384" s="12">
        <v>1</v>
      </c>
      <c r="N384" s="12">
        <v>0</v>
      </c>
    </row>
    <row r="385" spans="1:14" x14ac:dyDescent="0.25">
      <c r="A385" s="5"/>
      <c r="B385" s="6" t="s">
        <v>56</v>
      </c>
      <c r="C385" s="8">
        <v>241</v>
      </c>
      <c r="D385" s="8">
        <v>124</v>
      </c>
      <c r="E385" s="8">
        <v>117</v>
      </c>
      <c r="F385" s="8">
        <v>0</v>
      </c>
      <c r="G385" s="8">
        <v>32</v>
      </c>
      <c r="H385" s="8">
        <v>29</v>
      </c>
      <c r="I385" s="8">
        <v>3</v>
      </c>
      <c r="J385" s="8">
        <v>0</v>
      </c>
      <c r="K385" s="8">
        <v>3</v>
      </c>
      <c r="L385" s="8">
        <v>1</v>
      </c>
      <c r="M385" s="8">
        <v>2</v>
      </c>
      <c r="N385" s="8">
        <v>0</v>
      </c>
    </row>
    <row r="386" spans="1:14" x14ac:dyDescent="0.25">
      <c r="A386" s="4">
        <v>2022</v>
      </c>
      <c r="B386" s="3" t="s">
        <v>63</v>
      </c>
      <c r="C386" s="12">
        <v>12066</v>
      </c>
      <c r="D386" s="12">
        <v>6298</v>
      </c>
      <c r="E386" s="12">
        <v>5768</v>
      </c>
      <c r="F386" s="12">
        <v>0</v>
      </c>
      <c r="G386" s="12">
        <v>1304</v>
      </c>
      <c r="H386" s="12">
        <v>1075</v>
      </c>
      <c r="I386" s="12">
        <v>229</v>
      </c>
      <c r="J386" s="12">
        <v>0</v>
      </c>
      <c r="K386" s="12">
        <v>76</v>
      </c>
      <c r="L386" s="12">
        <v>46</v>
      </c>
      <c r="M386" s="12">
        <v>30</v>
      </c>
      <c r="N386" s="12">
        <v>0</v>
      </c>
    </row>
    <row r="387" spans="1:14" x14ac:dyDescent="0.25">
      <c r="A387" s="5"/>
      <c r="B387" s="6" t="s">
        <v>67</v>
      </c>
      <c r="C387" s="8">
        <v>271</v>
      </c>
      <c r="D387" s="8">
        <v>158</v>
      </c>
      <c r="E387" s="8">
        <v>113</v>
      </c>
      <c r="F387" s="8">
        <v>0</v>
      </c>
      <c r="G387" s="8">
        <v>20</v>
      </c>
      <c r="H387" s="8">
        <v>16</v>
      </c>
      <c r="I387" s="8">
        <v>4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</row>
    <row r="388" spans="1:14" x14ac:dyDescent="0.25">
      <c r="A388" s="4"/>
      <c r="B388" s="3" t="s">
        <v>68</v>
      </c>
      <c r="C388" s="12">
        <v>326</v>
      </c>
      <c r="D388" s="12">
        <v>163</v>
      </c>
      <c r="E388" s="12">
        <v>163</v>
      </c>
      <c r="F388" s="12">
        <v>0</v>
      </c>
      <c r="G388" s="12">
        <v>25</v>
      </c>
      <c r="H388" s="12">
        <v>22</v>
      </c>
      <c r="I388" s="12">
        <v>3</v>
      </c>
      <c r="J388" s="12">
        <v>0</v>
      </c>
      <c r="K388" s="12">
        <v>2</v>
      </c>
      <c r="L388" s="12">
        <v>0</v>
      </c>
      <c r="M388" s="12">
        <v>2</v>
      </c>
      <c r="N388" s="12">
        <v>0</v>
      </c>
    </row>
    <row r="389" spans="1:14" x14ac:dyDescent="0.25">
      <c r="A389" s="5"/>
      <c r="B389" s="6" t="s">
        <v>69</v>
      </c>
      <c r="C389" s="8">
        <v>372</v>
      </c>
      <c r="D389" s="8">
        <v>187</v>
      </c>
      <c r="E389" s="8">
        <v>185</v>
      </c>
      <c r="F389" s="8">
        <v>0</v>
      </c>
      <c r="G389" s="8">
        <v>21</v>
      </c>
      <c r="H389" s="8">
        <v>17</v>
      </c>
      <c r="I389" s="8">
        <v>4</v>
      </c>
      <c r="J389" s="8">
        <v>0</v>
      </c>
      <c r="K389" s="8">
        <v>1</v>
      </c>
      <c r="L389" s="8">
        <v>1</v>
      </c>
      <c r="M389" s="8">
        <v>0</v>
      </c>
      <c r="N389" s="8">
        <v>0</v>
      </c>
    </row>
    <row r="390" spans="1:14" x14ac:dyDescent="0.25">
      <c r="A390" s="4"/>
      <c r="B390" s="3" t="s">
        <v>70</v>
      </c>
      <c r="C390" s="12">
        <v>410</v>
      </c>
      <c r="D390" s="12">
        <v>191</v>
      </c>
      <c r="E390" s="12">
        <v>219</v>
      </c>
      <c r="F390" s="12">
        <v>0</v>
      </c>
      <c r="G390" s="12">
        <v>25</v>
      </c>
      <c r="H390" s="12">
        <v>22</v>
      </c>
      <c r="I390" s="12">
        <v>3</v>
      </c>
      <c r="J390" s="12">
        <v>0</v>
      </c>
      <c r="K390" s="12">
        <v>1</v>
      </c>
      <c r="L390" s="12">
        <v>0</v>
      </c>
      <c r="M390" s="12">
        <v>1</v>
      </c>
      <c r="N390" s="12">
        <v>0</v>
      </c>
    </row>
    <row r="391" spans="1:14" x14ac:dyDescent="0.25">
      <c r="A391" s="5"/>
      <c r="B391" s="6" t="s">
        <v>71</v>
      </c>
      <c r="C391" s="8">
        <v>358</v>
      </c>
      <c r="D391" s="8">
        <v>214</v>
      </c>
      <c r="E391" s="8">
        <v>144</v>
      </c>
      <c r="F391" s="8">
        <v>0</v>
      </c>
      <c r="G391" s="8">
        <v>27</v>
      </c>
      <c r="H391" s="8">
        <v>25</v>
      </c>
      <c r="I391" s="8">
        <v>2</v>
      </c>
      <c r="J391" s="8">
        <v>0</v>
      </c>
      <c r="K391" s="8">
        <v>1</v>
      </c>
      <c r="L391" s="8">
        <v>1</v>
      </c>
      <c r="M391" s="8">
        <v>0</v>
      </c>
      <c r="N391" s="8">
        <v>0</v>
      </c>
    </row>
    <row r="392" spans="1:14" x14ac:dyDescent="0.25">
      <c r="A392" s="4"/>
      <c r="B392" s="3" t="s">
        <v>72</v>
      </c>
      <c r="C392" s="12">
        <v>328</v>
      </c>
      <c r="D392" s="12">
        <v>184</v>
      </c>
      <c r="E392" s="12">
        <v>144</v>
      </c>
      <c r="F392" s="12">
        <v>0</v>
      </c>
      <c r="G392" s="12">
        <v>24</v>
      </c>
      <c r="H392" s="12">
        <v>19</v>
      </c>
      <c r="I392" s="12">
        <v>5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</row>
    <row r="393" spans="1:14" x14ac:dyDescent="0.25">
      <c r="A393" s="5"/>
      <c r="B393" s="6" t="s">
        <v>73</v>
      </c>
      <c r="C393" s="8">
        <v>269</v>
      </c>
      <c r="D393" s="8">
        <v>154</v>
      </c>
      <c r="E393" s="8">
        <v>115</v>
      </c>
      <c r="F393" s="8">
        <v>0</v>
      </c>
      <c r="G393" s="8">
        <v>24</v>
      </c>
      <c r="H393" s="8">
        <v>19</v>
      </c>
      <c r="I393" s="8">
        <v>5</v>
      </c>
      <c r="J393" s="8">
        <v>0</v>
      </c>
      <c r="K393" s="8">
        <v>3</v>
      </c>
      <c r="L393" s="8">
        <v>3</v>
      </c>
      <c r="M393" s="8">
        <v>0</v>
      </c>
      <c r="N393" s="8">
        <v>0</v>
      </c>
    </row>
    <row r="394" spans="1:14" x14ac:dyDescent="0.25">
      <c r="A394" s="4"/>
      <c r="B394" s="3" t="s">
        <v>74</v>
      </c>
      <c r="C394" s="12">
        <v>247</v>
      </c>
      <c r="D394" s="12">
        <v>131</v>
      </c>
      <c r="E394" s="12">
        <v>116</v>
      </c>
      <c r="F394" s="12">
        <v>0</v>
      </c>
      <c r="G394" s="12">
        <v>28</v>
      </c>
      <c r="H394" s="12">
        <v>21</v>
      </c>
      <c r="I394" s="12">
        <v>7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</row>
    <row r="395" spans="1:14" x14ac:dyDescent="0.25">
      <c r="A395" s="5"/>
      <c r="B395" s="6" t="s">
        <v>75</v>
      </c>
      <c r="C395" s="8">
        <v>220</v>
      </c>
      <c r="D395" s="8">
        <v>113</v>
      </c>
      <c r="E395" s="8">
        <v>107</v>
      </c>
      <c r="F395" s="8">
        <v>0</v>
      </c>
      <c r="G395" s="8">
        <v>24</v>
      </c>
      <c r="H395" s="8">
        <v>20</v>
      </c>
      <c r="I395" s="8">
        <v>4</v>
      </c>
      <c r="J395" s="8">
        <v>0</v>
      </c>
      <c r="K395" s="8">
        <v>1</v>
      </c>
      <c r="L395" s="8">
        <v>0</v>
      </c>
      <c r="M395" s="8">
        <v>1</v>
      </c>
      <c r="N395" s="8">
        <v>0</v>
      </c>
    </row>
    <row r="396" spans="1:14" x14ac:dyDescent="0.25">
      <c r="A396" s="4"/>
      <c r="B396" s="3" t="s">
        <v>14</v>
      </c>
      <c r="C396" s="12">
        <v>234</v>
      </c>
      <c r="D396" s="12">
        <v>123</v>
      </c>
      <c r="E396" s="12">
        <v>111</v>
      </c>
      <c r="F396" s="12">
        <v>0</v>
      </c>
      <c r="G396" s="12">
        <v>20</v>
      </c>
      <c r="H396" s="12">
        <v>15</v>
      </c>
      <c r="I396" s="12">
        <v>5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</row>
    <row r="397" spans="1:14" x14ac:dyDescent="0.25">
      <c r="A397" s="5"/>
      <c r="B397" s="6" t="s">
        <v>15</v>
      </c>
      <c r="C397" s="8">
        <v>206</v>
      </c>
      <c r="D397" s="8">
        <v>102</v>
      </c>
      <c r="E397" s="8">
        <v>104</v>
      </c>
      <c r="F397" s="8">
        <v>0</v>
      </c>
      <c r="G397" s="8">
        <v>20</v>
      </c>
      <c r="H397" s="8">
        <v>16</v>
      </c>
      <c r="I397" s="8">
        <v>4</v>
      </c>
      <c r="J397" s="8">
        <v>0</v>
      </c>
      <c r="K397" s="8">
        <v>2</v>
      </c>
      <c r="L397" s="8">
        <v>1</v>
      </c>
      <c r="M397" s="8">
        <v>1</v>
      </c>
      <c r="N397" s="8">
        <v>0</v>
      </c>
    </row>
    <row r="398" spans="1:14" x14ac:dyDescent="0.25">
      <c r="A398" s="4"/>
      <c r="B398" s="3" t="s">
        <v>16</v>
      </c>
      <c r="C398" s="12">
        <v>224</v>
      </c>
      <c r="D398" s="12">
        <v>124</v>
      </c>
      <c r="E398" s="12">
        <v>100</v>
      </c>
      <c r="F398" s="12">
        <v>0</v>
      </c>
      <c r="G398" s="12">
        <v>39</v>
      </c>
      <c r="H398" s="12">
        <v>27</v>
      </c>
      <c r="I398" s="12">
        <v>12</v>
      </c>
      <c r="J398" s="12">
        <v>0</v>
      </c>
      <c r="K398" s="12">
        <v>3</v>
      </c>
      <c r="L398" s="12">
        <v>2</v>
      </c>
      <c r="M398" s="12">
        <v>1</v>
      </c>
      <c r="N398" s="12">
        <v>0</v>
      </c>
    </row>
    <row r="399" spans="1:14" x14ac:dyDescent="0.25">
      <c r="A399" s="5"/>
      <c r="B399" s="6" t="s">
        <v>17</v>
      </c>
      <c r="C399" s="8">
        <v>179</v>
      </c>
      <c r="D399" s="8">
        <v>88</v>
      </c>
      <c r="E399" s="8">
        <v>91</v>
      </c>
      <c r="F399" s="8">
        <v>0</v>
      </c>
      <c r="G399" s="8">
        <v>27</v>
      </c>
      <c r="H399" s="8">
        <v>23</v>
      </c>
      <c r="I399" s="8">
        <v>4</v>
      </c>
      <c r="J399" s="8">
        <v>0</v>
      </c>
      <c r="K399" s="8">
        <v>1</v>
      </c>
      <c r="L399" s="8">
        <v>1</v>
      </c>
      <c r="M399" s="8">
        <v>0</v>
      </c>
      <c r="N399" s="8">
        <v>0</v>
      </c>
    </row>
    <row r="400" spans="1:14" x14ac:dyDescent="0.25">
      <c r="A400" s="4"/>
      <c r="B400" s="3" t="s">
        <v>18</v>
      </c>
      <c r="C400" s="12">
        <v>213</v>
      </c>
      <c r="D400" s="12">
        <v>100</v>
      </c>
      <c r="E400" s="12">
        <v>113</v>
      </c>
      <c r="F400" s="12">
        <v>0</v>
      </c>
      <c r="G400" s="12">
        <v>23</v>
      </c>
      <c r="H400" s="12">
        <v>19</v>
      </c>
      <c r="I400" s="12">
        <v>4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</row>
    <row r="401" spans="1:14" x14ac:dyDescent="0.25">
      <c r="A401" s="5"/>
      <c r="B401" s="6" t="s">
        <v>19</v>
      </c>
      <c r="C401" s="8">
        <v>195</v>
      </c>
      <c r="D401" s="8">
        <v>94</v>
      </c>
      <c r="E401" s="8">
        <v>101</v>
      </c>
      <c r="F401" s="8">
        <v>0</v>
      </c>
      <c r="G401" s="8">
        <v>20</v>
      </c>
      <c r="H401" s="8">
        <v>16</v>
      </c>
      <c r="I401" s="8">
        <v>4</v>
      </c>
      <c r="J401" s="8">
        <v>0</v>
      </c>
      <c r="K401" s="8">
        <v>2</v>
      </c>
      <c r="L401" s="8">
        <v>2</v>
      </c>
      <c r="M401" s="8">
        <v>0</v>
      </c>
      <c r="N401" s="8">
        <v>0</v>
      </c>
    </row>
    <row r="402" spans="1:14" x14ac:dyDescent="0.25">
      <c r="A402" s="4"/>
      <c r="B402" s="3" t="s">
        <v>20</v>
      </c>
      <c r="C402" s="12">
        <v>208</v>
      </c>
      <c r="D402" s="12">
        <v>115</v>
      </c>
      <c r="E402" s="12">
        <v>93</v>
      </c>
      <c r="F402" s="12">
        <v>0</v>
      </c>
      <c r="G402" s="12">
        <v>25</v>
      </c>
      <c r="H402" s="12">
        <v>21</v>
      </c>
      <c r="I402" s="12">
        <v>4</v>
      </c>
      <c r="J402" s="12">
        <v>0</v>
      </c>
      <c r="K402" s="12">
        <v>2</v>
      </c>
      <c r="L402" s="12">
        <v>0</v>
      </c>
      <c r="M402" s="12">
        <v>2</v>
      </c>
      <c r="N402" s="12">
        <v>0</v>
      </c>
    </row>
    <row r="403" spans="1:14" x14ac:dyDescent="0.25">
      <c r="A403" s="5"/>
      <c r="B403" s="6" t="s">
        <v>21</v>
      </c>
      <c r="C403" s="8">
        <v>225</v>
      </c>
      <c r="D403" s="8">
        <v>112</v>
      </c>
      <c r="E403" s="8">
        <v>113</v>
      </c>
      <c r="F403" s="8">
        <v>0</v>
      </c>
      <c r="G403" s="8">
        <v>32</v>
      </c>
      <c r="H403" s="8">
        <v>28</v>
      </c>
      <c r="I403" s="8">
        <v>4</v>
      </c>
      <c r="J403" s="8">
        <v>0</v>
      </c>
      <c r="K403" s="8">
        <v>1</v>
      </c>
      <c r="L403" s="8">
        <v>0</v>
      </c>
      <c r="M403" s="8">
        <v>1</v>
      </c>
      <c r="N403" s="8">
        <v>0</v>
      </c>
    </row>
    <row r="404" spans="1:14" x14ac:dyDescent="0.25">
      <c r="A404" s="4"/>
      <c r="B404" s="3" t="s">
        <v>22</v>
      </c>
      <c r="C404" s="12">
        <v>202</v>
      </c>
      <c r="D404" s="12">
        <v>106</v>
      </c>
      <c r="E404" s="12">
        <v>96</v>
      </c>
      <c r="F404" s="12">
        <v>0</v>
      </c>
      <c r="G404" s="12">
        <v>20</v>
      </c>
      <c r="H404" s="12">
        <v>17</v>
      </c>
      <c r="I404" s="12">
        <v>3</v>
      </c>
      <c r="J404" s="12">
        <v>0</v>
      </c>
      <c r="K404" s="12">
        <v>7</v>
      </c>
      <c r="L404" s="12">
        <v>5</v>
      </c>
      <c r="M404" s="12">
        <v>2</v>
      </c>
      <c r="N404" s="12">
        <v>0</v>
      </c>
    </row>
    <row r="405" spans="1:14" x14ac:dyDescent="0.25">
      <c r="A405" s="5"/>
      <c r="B405" s="6" t="s">
        <v>23</v>
      </c>
      <c r="C405" s="8">
        <v>211</v>
      </c>
      <c r="D405" s="8">
        <v>105</v>
      </c>
      <c r="E405" s="8">
        <v>106</v>
      </c>
      <c r="F405" s="8">
        <v>0</v>
      </c>
      <c r="G405" s="8">
        <v>30</v>
      </c>
      <c r="H405" s="8">
        <v>23</v>
      </c>
      <c r="I405" s="8">
        <v>7</v>
      </c>
      <c r="J405" s="8">
        <v>0</v>
      </c>
      <c r="K405" s="8">
        <v>3</v>
      </c>
      <c r="L405" s="8">
        <v>2</v>
      </c>
      <c r="M405" s="8">
        <v>1</v>
      </c>
      <c r="N405" s="8">
        <v>0</v>
      </c>
    </row>
    <row r="406" spans="1:14" x14ac:dyDescent="0.25">
      <c r="A406" s="4"/>
      <c r="B406" s="3" t="s">
        <v>24</v>
      </c>
      <c r="C406" s="12">
        <v>208</v>
      </c>
      <c r="D406" s="12">
        <v>112</v>
      </c>
      <c r="E406" s="12">
        <v>96</v>
      </c>
      <c r="F406" s="12">
        <v>0</v>
      </c>
      <c r="G406" s="12">
        <v>18</v>
      </c>
      <c r="H406" s="12">
        <v>15</v>
      </c>
      <c r="I406" s="12">
        <v>3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</row>
    <row r="407" spans="1:14" x14ac:dyDescent="0.25">
      <c r="A407" s="5"/>
      <c r="B407" s="6" t="s">
        <v>25</v>
      </c>
      <c r="C407" s="8">
        <v>224</v>
      </c>
      <c r="D407" s="8">
        <v>116</v>
      </c>
      <c r="E407" s="8">
        <v>108</v>
      </c>
      <c r="F407" s="8">
        <v>0</v>
      </c>
      <c r="G407" s="8">
        <v>19</v>
      </c>
      <c r="H407" s="8">
        <v>14</v>
      </c>
      <c r="I407" s="8">
        <v>5</v>
      </c>
      <c r="J407" s="8">
        <v>0</v>
      </c>
      <c r="K407" s="8">
        <v>1</v>
      </c>
      <c r="L407" s="8">
        <v>0</v>
      </c>
      <c r="M407" s="8">
        <v>1</v>
      </c>
      <c r="N407" s="8">
        <v>0</v>
      </c>
    </row>
    <row r="408" spans="1:14" x14ac:dyDescent="0.25">
      <c r="A408" s="4"/>
      <c r="B408" s="3" t="s">
        <v>26</v>
      </c>
      <c r="C408" s="12">
        <v>201</v>
      </c>
      <c r="D408" s="12">
        <v>109</v>
      </c>
      <c r="E408" s="12">
        <v>92</v>
      </c>
      <c r="F408" s="12">
        <v>0</v>
      </c>
      <c r="G408" s="12">
        <v>22</v>
      </c>
      <c r="H408" s="12">
        <v>19</v>
      </c>
      <c r="I408" s="12">
        <v>3</v>
      </c>
      <c r="J408" s="12">
        <v>0</v>
      </c>
      <c r="K408" s="12">
        <v>1</v>
      </c>
      <c r="L408" s="12">
        <v>0</v>
      </c>
      <c r="M408" s="12">
        <v>1</v>
      </c>
      <c r="N408" s="12">
        <v>0</v>
      </c>
    </row>
    <row r="409" spans="1:14" x14ac:dyDescent="0.25">
      <c r="A409" s="5"/>
      <c r="B409" s="6" t="s">
        <v>27</v>
      </c>
      <c r="C409" s="8">
        <v>198</v>
      </c>
      <c r="D409" s="8">
        <v>90</v>
      </c>
      <c r="E409" s="8">
        <v>108</v>
      </c>
      <c r="F409" s="8">
        <v>0</v>
      </c>
      <c r="G409" s="8">
        <v>26</v>
      </c>
      <c r="H409" s="8">
        <v>18</v>
      </c>
      <c r="I409" s="8">
        <v>8</v>
      </c>
      <c r="J409" s="8">
        <v>0</v>
      </c>
      <c r="K409" s="8">
        <v>1</v>
      </c>
      <c r="L409" s="8">
        <v>0</v>
      </c>
      <c r="M409" s="8">
        <v>1</v>
      </c>
      <c r="N409" s="8">
        <v>0</v>
      </c>
    </row>
    <row r="410" spans="1:14" x14ac:dyDescent="0.25">
      <c r="A410" s="4"/>
      <c r="B410" s="3" t="s">
        <v>28</v>
      </c>
      <c r="C410" s="12">
        <v>240</v>
      </c>
      <c r="D410" s="12">
        <v>119</v>
      </c>
      <c r="E410" s="12">
        <v>121</v>
      </c>
      <c r="F410" s="12">
        <v>0</v>
      </c>
      <c r="G410" s="12">
        <v>19</v>
      </c>
      <c r="H410" s="12">
        <v>18</v>
      </c>
      <c r="I410" s="12">
        <v>1</v>
      </c>
      <c r="J410" s="12">
        <v>0</v>
      </c>
      <c r="K410" s="12">
        <v>1</v>
      </c>
      <c r="L410" s="12">
        <v>1</v>
      </c>
      <c r="M410" s="12">
        <v>0</v>
      </c>
      <c r="N410" s="12">
        <v>0</v>
      </c>
    </row>
    <row r="411" spans="1:14" x14ac:dyDescent="0.25">
      <c r="A411" s="5"/>
      <c r="B411" s="6" t="s">
        <v>29</v>
      </c>
      <c r="C411" s="8">
        <v>257</v>
      </c>
      <c r="D411" s="8">
        <v>128</v>
      </c>
      <c r="E411" s="8">
        <v>129</v>
      </c>
      <c r="F411" s="8">
        <v>0</v>
      </c>
      <c r="G411" s="8">
        <v>23</v>
      </c>
      <c r="H411" s="8">
        <v>20</v>
      </c>
      <c r="I411" s="8">
        <v>3</v>
      </c>
      <c r="J411" s="8">
        <v>0</v>
      </c>
      <c r="K411" s="8">
        <v>2</v>
      </c>
      <c r="L411" s="8">
        <v>1</v>
      </c>
      <c r="M411" s="8">
        <v>1</v>
      </c>
      <c r="N411" s="8">
        <v>0</v>
      </c>
    </row>
    <row r="412" spans="1:14" x14ac:dyDescent="0.25">
      <c r="A412" s="4"/>
      <c r="B412" s="3" t="s">
        <v>30</v>
      </c>
      <c r="C412" s="12">
        <v>246</v>
      </c>
      <c r="D412" s="12">
        <v>132</v>
      </c>
      <c r="E412" s="12">
        <v>114</v>
      </c>
      <c r="F412" s="12">
        <v>0</v>
      </c>
      <c r="G412" s="12">
        <v>24</v>
      </c>
      <c r="H412" s="12">
        <v>20</v>
      </c>
      <c r="I412" s="12">
        <v>4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</row>
    <row r="413" spans="1:14" x14ac:dyDescent="0.25">
      <c r="A413" s="5"/>
      <c r="B413" s="6" t="s">
        <v>31</v>
      </c>
      <c r="C413" s="8">
        <v>234</v>
      </c>
      <c r="D413" s="8">
        <v>120</v>
      </c>
      <c r="E413" s="8">
        <v>114</v>
      </c>
      <c r="F413" s="8">
        <v>0</v>
      </c>
      <c r="G413" s="8">
        <v>29</v>
      </c>
      <c r="H413" s="8">
        <v>25</v>
      </c>
      <c r="I413" s="8">
        <v>4</v>
      </c>
      <c r="J413" s="8">
        <v>0</v>
      </c>
      <c r="K413" s="8">
        <v>2</v>
      </c>
      <c r="L413" s="8">
        <v>1</v>
      </c>
      <c r="M413" s="8">
        <v>1</v>
      </c>
      <c r="N413" s="8">
        <v>0</v>
      </c>
    </row>
    <row r="414" spans="1:14" x14ac:dyDescent="0.25">
      <c r="A414" s="4"/>
      <c r="B414" s="3" t="s">
        <v>32</v>
      </c>
      <c r="C414" s="12">
        <v>258</v>
      </c>
      <c r="D414" s="12">
        <v>135</v>
      </c>
      <c r="E414" s="12">
        <v>123</v>
      </c>
      <c r="F414" s="12">
        <v>0</v>
      </c>
      <c r="G414" s="12">
        <v>31</v>
      </c>
      <c r="H414" s="12">
        <v>24</v>
      </c>
      <c r="I414" s="12">
        <v>7</v>
      </c>
      <c r="J414" s="12">
        <v>0</v>
      </c>
      <c r="K414" s="12">
        <v>3</v>
      </c>
      <c r="L414" s="12">
        <v>2</v>
      </c>
      <c r="M414" s="12">
        <v>1</v>
      </c>
      <c r="N414" s="12">
        <v>0</v>
      </c>
    </row>
    <row r="415" spans="1:14" x14ac:dyDescent="0.25">
      <c r="A415" s="5"/>
      <c r="B415" s="6" t="s">
        <v>33</v>
      </c>
      <c r="C415" s="8">
        <v>234</v>
      </c>
      <c r="D415" s="8">
        <v>133</v>
      </c>
      <c r="E415" s="8">
        <v>101</v>
      </c>
      <c r="F415" s="8">
        <v>0</v>
      </c>
      <c r="G415" s="8">
        <v>15</v>
      </c>
      <c r="H415" s="8">
        <v>14</v>
      </c>
      <c r="I415" s="8">
        <v>1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</row>
    <row r="416" spans="1:14" x14ac:dyDescent="0.25">
      <c r="A416" s="4"/>
      <c r="B416" s="3" t="s">
        <v>34</v>
      </c>
      <c r="C416" s="12">
        <v>234</v>
      </c>
      <c r="D416" s="12">
        <v>124</v>
      </c>
      <c r="E416" s="12">
        <v>110</v>
      </c>
      <c r="F416" s="12">
        <v>0</v>
      </c>
      <c r="G416" s="12">
        <v>22</v>
      </c>
      <c r="H416" s="12">
        <v>19</v>
      </c>
      <c r="I416" s="12">
        <v>3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</row>
    <row r="417" spans="1:14" x14ac:dyDescent="0.25">
      <c r="A417" s="5"/>
      <c r="B417" s="6" t="s">
        <v>35</v>
      </c>
      <c r="C417" s="8">
        <v>218</v>
      </c>
      <c r="D417" s="8">
        <v>111</v>
      </c>
      <c r="E417" s="8">
        <v>107</v>
      </c>
      <c r="F417" s="8">
        <v>0</v>
      </c>
      <c r="G417" s="8">
        <v>18</v>
      </c>
      <c r="H417" s="8">
        <v>13</v>
      </c>
      <c r="I417" s="8">
        <v>5</v>
      </c>
      <c r="J417" s="8">
        <v>0</v>
      </c>
      <c r="K417" s="8">
        <v>2</v>
      </c>
      <c r="L417" s="8">
        <v>2</v>
      </c>
      <c r="M417" s="8">
        <v>0</v>
      </c>
      <c r="N417" s="8">
        <v>0</v>
      </c>
    </row>
    <row r="418" spans="1:14" x14ac:dyDescent="0.25">
      <c r="A418" s="4"/>
      <c r="B418" s="3" t="s">
        <v>36</v>
      </c>
      <c r="C418" s="12">
        <v>202</v>
      </c>
      <c r="D418" s="12">
        <v>106</v>
      </c>
      <c r="E418" s="12">
        <v>96</v>
      </c>
      <c r="F418" s="12">
        <v>0</v>
      </c>
      <c r="G418" s="12">
        <v>30</v>
      </c>
      <c r="H418" s="12">
        <v>27</v>
      </c>
      <c r="I418" s="12">
        <v>3</v>
      </c>
      <c r="J418" s="12">
        <v>0</v>
      </c>
      <c r="K418" s="12">
        <v>1</v>
      </c>
      <c r="L418" s="12">
        <v>1</v>
      </c>
      <c r="M418" s="12">
        <v>0</v>
      </c>
      <c r="N418" s="12">
        <v>0</v>
      </c>
    </row>
    <row r="419" spans="1:14" x14ac:dyDescent="0.25">
      <c r="A419" s="5"/>
      <c r="B419" s="6" t="s">
        <v>37</v>
      </c>
      <c r="C419" s="8">
        <v>211</v>
      </c>
      <c r="D419" s="8">
        <v>102</v>
      </c>
      <c r="E419" s="8">
        <v>109</v>
      </c>
      <c r="F419" s="8">
        <v>0</v>
      </c>
      <c r="G419" s="8">
        <v>28</v>
      </c>
      <c r="H419" s="8">
        <v>22</v>
      </c>
      <c r="I419" s="8">
        <v>6</v>
      </c>
      <c r="J419" s="8">
        <v>0</v>
      </c>
      <c r="K419" s="8">
        <v>1</v>
      </c>
      <c r="L419" s="8">
        <v>0</v>
      </c>
      <c r="M419" s="8">
        <v>1</v>
      </c>
      <c r="N419" s="8">
        <v>0</v>
      </c>
    </row>
    <row r="420" spans="1:14" x14ac:dyDescent="0.25">
      <c r="A420" s="4"/>
      <c r="B420" s="3" t="s">
        <v>38</v>
      </c>
      <c r="C420" s="12">
        <v>167</v>
      </c>
      <c r="D420" s="12">
        <v>89</v>
      </c>
      <c r="E420" s="12">
        <v>78</v>
      </c>
      <c r="F420" s="12">
        <v>0</v>
      </c>
      <c r="G420" s="12">
        <v>24</v>
      </c>
      <c r="H420" s="12">
        <v>21</v>
      </c>
      <c r="I420" s="12">
        <v>3</v>
      </c>
      <c r="J420" s="12">
        <v>0</v>
      </c>
      <c r="K420" s="12">
        <v>1</v>
      </c>
      <c r="L420" s="12">
        <v>1</v>
      </c>
      <c r="M420" s="12">
        <v>0</v>
      </c>
      <c r="N420" s="12">
        <v>0</v>
      </c>
    </row>
    <row r="421" spans="1:14" x14ac:dyDescent="0.25">
      <c r="A421" s="5"/>
      <c r="B421" s="6" t="s">
        <v>39</v>
      </c>
      <c r="C421" s="8">
        <v>200</v>
      </c>
      <c r="D421" s="8">
        <v>88</v>
      </c>
      <c r="E421" s="8">
        <v>112</v>
      </c>
      <c r="F421" s="8">
        <v>0</v>
      </c>
      <c r="G421" s="8">
        <v>18</v>
      </c>
      <c r="H421" s="8">
        <v>13</v>
      </c>
      <c r="I421" s="8">
        <v>5</v>
      </c>
      <c r="J421" s="8">
        <v>0</v>
      </c>
      <c r="K421" s="8">
        <v>1</v>
      </c>
      <c r="L421" s="8">
        <v>1</v>
      </c>
      <c r="M421" s="8">
        <v>0</v>
      </c>
      <c r="N421" s="8">
        <v>0</v>
      </c>
    </row>
    <row r="422" spans="1:14" x14ac:dyDescent="0.25">
      <c r="A422" s="4"/>
      <c r="B422" s="3" t="s">
        <v>40</v>
      </c>
      <c r="C422" s="12">
        <v>224</v>
      </c>
      <c r="D422" s="12">
        <v>109</v>
      </c>
      <c r="E422" s="12">
        <v>115</v>
      </c>
      <c r="F422" s="12">
        <v>0</v>
      </c>
      <c r="G422" s="12">
        <v>29</v>
      </c>
      <c r="H422" s="12">
        <v>20</v>
      </c>
      <c r="I422" s="12">
        <v>9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</row>
    <row r="423" spans="1:14" x14ac:dyDescent="0.25">
      <c r="A423" s="5"/>
      <c r="B423" s="6" t="s">
        <v>41</v>
      </c>
      <c r="C423" s="8">
        <v>190</v>
      </c>
      <c r="D423" s="8">
        <v>111</v>
      </c>
      <c r="E423" s="8">
        <v>79</v>
      </c>
      <c r="F423" s="8">
        <v>0</v>
      </c>
      <c r="G423" s="8">
        <v>35</v>
      </c>
      <c r="H423" s="8">
        <v>31</v>
      </c>
      <c r="I423" s="8">
        <v>4</v>
      </c>
      <c r="J423" s="8">
        <v>0</v>
      </c>
      <c r="K423" s="8">
        <v>3</v>
      </c>
      <c r="L423" s="8">
        <v>3</v>
      </c>
      <c r="M423" s="8">
        <v>0</v>
      </c>
      <c r="N423" s="8">
        <v>0</v>
      </c>
    </row>
    <row r="424" spans="1:14" x14ac:dyDescent="0.25">
      <c r="A424" s="4"/>
      <c r="B424" s="3" t="s">
        <v>42</v>
      </c>
      <c r="C424" s="12">
        <v>191</v>
      </c>
      <c r="D424" s="12">
        <v>113</v>
      </c>
      <c r="E424" s="12">
        <v>78</v>
      </c>
      <c r="F424" s="12">
        <v>0</v>
      </c>
      <c r="G424" s="12">
        <v>18</v>
      </c>
      <c r="H424" s="12">
        <v>14</v>
      </c>
      <c r="I424" s="12">
        <v>4</v>
      </c>
      <c r="J424" s="12">
        <v>0</v>
      </c>
      <c r="K424" s="12">
        <v>3</v>
      </c>
      <c r="L424" s="12">
        <v>2</v>
      </c>
      <c r="M424" s="12">
        <v>1</v>
      </c>
      <c r="N424" s="12">
        <v>0</v>
      </c>
    </row>
    <row r="425" spans="1:14" x14ac:dyDescent="0.25">
      <c r="A425" s="5"/>
      <c r="B425" s="6" t="s">
        <v>43</v>
      </c>
      <c r="C425" s="8">
        <v>225</v>
      </c>
      <c r="D425" s="8">
        <v>120</v>
      </c>
      <c r="E425" s="8">
        <v>105</v>
      </c>
      <c r="F425" s="8">
        <v>0</v>
      </c>
      <c r="G425" s="8">
        <v>23</v>
      </c>
      <c r="H425" s="8">
        <v>22</v>
      </c>
      <c r="I425" s="8">
        <v>1</v>
      </c>
      <c r="J425" s="8">
        <v>0</v>
      </c>
      <c r="K425" s="8">
        <v>2</v>
      </c>
      <c r="L425" s="8">
        <v>2</v>
      </c>
      <c r="M425" s="8">
        <v>0</v>
      </c>
      <c r="N425" s="8">
        <v>0</v>
      </c>
    </row>
    <row r="426" spans="1:14" x14ac:dyDescent="0.25">
      <c r="A426" s="4"/>
      <c r="B426" s="3" t="s">
        <v>44</v>
      </c>
      <c r="C426" s="12">
        <v>211</v>
      </c>
      <c r="D426" s="12">
        <v>121</v>
      </c>
      <c r="E426" s="12">
        <v>90</v>
      </c>
      <c r="F426" s="12">
        <v>0</v>
      </c>
      <c r="G426" s="12">
        <v>28</v>
      </c>
      <c r="H426" s="12">
        <v>24</v>
      </c>
      <c r="I426" s="12">
        <v>4</v>
      </c>
      <c r="J426" s="12">
        <v>0</v>
      </c>
      <c r="K426" s="12">
        <v>1</v>
      </c>
      <c r="L426" s="12">
        <v>0</v>
      </c>
      <c r="M426" s="12">
        <v>1</v>
      </c>
      <c r="N426" s="12">
        <v>0</v>
      </c>
    </row>
    <row r="427" spans="1:14" x14ac:dyDescent="0.25">
      <c r="A427" s="5"/>
      <c r="B427" s="6" t="s">
        <v>45</v>
      </c>
      <c r="C427" s="8">
        <v>199</v>
      </c>
      <c r="D427" s="8">
        <v>102</v>
      </c>
      <c r="E427" s="8">
        <v>97</v>
      </c>
      <c r="F427" s="8">
        <v>0</v>
      </c>
      <c r="G427" s="8">
        <v>27</v>
      </c>
      <c r="H427" s="8">
        <v>22</v>
      </c>
      <c r="I427" s="8">
        <v>5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</row>
    <row r="428" spans="1:14" x14ac:dyDescent="0.25">
      <c r="A428" s="4"/>
      <c r="B428" s="3" t="s">
        <v>46</v>
      </c>
      <c r="C428" s="12">
        <v>200</v>
      </c>
      <c r="D428" s="12">
        <v>100</v>
      </c>
      <c r="E428" s="12">
        <v>100</v>
      </c>
      <c r="F428" s="12">
        <v>0</v>
      </c>
      <c r="G428" s="12">
        <v>28</v>
      </c>
      <c r="H428" s="12">
        <v>24</v>
      </c>
      <c r="I428" s="12">
        <v>4</v>
      </c>
      <c r="J428" s="12">
        <v>0</v>
      </c>
      <c r="K428" s="12">
        <v>6</v>
      </c>
      <c r="L428" s="12">
        <v>3</v>
      </c>
      <c r="M428" s="12">
        <v>3</v>
      </c>
      <c r="N428" s="12">
        <v>0</v>
      </c>
    </row>
    <row r="429" spans="1:14" x14ac:dyDescent="0.25">
      <c r="A429" s="5"/>
      <c r="B429" s="6" t="s">
        <v>47</v>
      </c>
      <c r="C429" s="8">
        <v>231</v>
      </c>
      <c r="D429" s="8">
        <v>112</v>
      </c>
      <c r="E429" s="8">
        <v>119</v>
      </c>
      <c r="F429" s="8">
        <v>0</v>
      </c>
      <c r="G429" s="8">
        <v>24</v>
      </c>
      <c r="H429" s="8">
        <v>18</v>
      </c>
      <c r="I429" s="8">
        <v>6</v>
      </c>
      <c r="J429" s="8">
        <v>0</v>
      </c>
      <c r="K429" s="8">
        <v>1</v>
      </c>
      <c r="L429" s="8">
        <v>1</v>
      </c>
      <c r="M429" s="8">
        <v>0</v>
      </c>
      <c r="N429" s="8">
        <v>0</v>
      </c>
    </row>
    <row r="430" spans="1:14" x14ac:dyDescent="0.25">
      <c r="A430" s="4"/>
      <c r="B430" s="3" t="s">
        <v>48</v>
      </c>
      <c r="C430" s="12">
        <v>221</v>
      </c>
      <c r="D430" s="12">
        <v>117</v>
      </c>
      <c r="E430" s="12">
        <v>104</v>
      </c>
      <c r="F430" s="12">
        <v>0</v>
      </c>
      <c r="G430" s="12">
        <v>22</v>
      </c>
      <c r="H430" s="12">
        <v>19</v>
      </c>
      <c r="I430" s="12">
        <v>3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</row>
    <row r="431" spans="1:14" x14ac:dyDescent="0.25">
      <c r="A431" s="5"/>
      <c r="B431" s="6" t="s">
        <v>49</v>
      </c>
      <c r="C431" s="8">
        <v>240</v>
      </c>
      <c r="D431" s="8">
        <v>130</v>
      </c>
      <c r="E431" s="8">
        <v>110</v>
      </c>
      <c r="F431" s="8">
        <v>0</v>
      </c>
      <c r="G431" s="8">
        <v>16</v>
      </c>
      <c r="H431" s="8">
        <v>14</v>
      </c>
      <c r="I431" s="8">
        <v>2</v>
      </c>
      <c r="J431" s="8">
        <v>0</v>
      </c>
      <c r="K431" s="8">
        <v>1</v>
      </c>
      <c r="L431" s="8">
        <v>1</v>
      </c>
      <c r="M431" s="8">
        <v>0</v>
      </c>
      <c r="N431" s="8">
        <v>0</v>
      </c>
    </row>
    <row r="432" spans="1:14" x14ac:dyDescent="0.25">
      <c r="A432" s="4"/>
      <c r="B432" s="3" t="s">
        <v>50</v>
      </c>
      <c r="C432" s="12">
        <v>187</v>
      </c>
      <c r="D432" s="12">
        <v>90</v>
      </c>
      <c r="E432" s="12">
        <v>97</v>
      </c>
      <c r="F432" s="12">
        <v>0</v>
      </c>
      <c r="G432" s="12">
        <v>27</v>
      </c>
      <c r="H432" s="12">
        <v>22</v>
      </c>
      <c r="I432" s="12">
        <v>5</v>
      </c>
      <c r="J432" s="12">
        <v>0</v>
      </c>
      <c r="K432" s="12">
        <v>1</v>
      </c>
      <c r="L432" s="12">
        <v>1</v>
      </c>
      <c r="M432" s="12">
        <v>0</v>
      </c>
      <c r="N432" s="12">
        <v>0</v>
      </c>
    </row>
    <row r="433" spans="1:14" x14ac:dyDescent="0.25">
      <c r="A433" s="5"/>
      <c r="B433" s="6" t="s">
        <v>51</v>
      </c>
      <c r="C433" s="8">
        <v>230</v>
      </c>
      <c r="D433" s="8">
        <v>112</v>
      </c>
      <c r="E433" s="8">
        <v>118</v>
      </c>
      <c r="F433" s="8">
        <v>0</v>
      </c>
      <c r="G433" s="8">
        <v>27</v>
      </c>
      <c r="H433" s="8">
        <v>23</v>
      </c>
      <c r="I433" s="8">
        <v>4</v>
      </c>
      <c r="J433" s="8">
        <v>0</v>
      </c>
      <c r="K433" s="8">
        <v>1</v>
      </c>
      <c r="L433" s="8">
        <v>0</v>
      </c>
      <c r="M433" s="8">
        <v>1</v>
      </c>
      <c r="N433" s="8">
        <v>0</v>
      </c>
    </row>
    <row r="434" spans="1:14" x14ac:dyDescent="0.25">
      <c r="A434" s="4"/>
      <c r="B434" s="3" t="s">
        <v>52</v>
      </c>
      <c r="C434" s="12">
        <v>220</v>
      </c>
      <c r="D434" s="12">
        <v>123</v>
      </c>
      <c r="E434" s="12">
        <v>97</v>
      </c>
      <c r="F434" s="12">
        <v>0</v>
      </c>
      <c r="G434" s="12">
        <v>33</v>
      </c>
      <c r="H434" s="12">
        <v>30</v>
      </c>
      <c r="I434" s="12">
        <v>3</v>
      </c>
      <c r="J434" s="12">
        <v>0</v>
      </c>
      <c r="K434" s="12">
        <v>2</v>
      </c>
      <c r="L434" s="12">
        <v>0</v>
      </c>
      <c r="M434" s="12">
        <v>2</v>
      </c>
      <c r="N434" s="12">
        <v>0</v>
      </c>
    </row>
    <row r="435" spans="1:14" x14ac:dyDescent="0.25">
      <c r="A435" s="5"/>
      <c r="B435" s="6" t="s">
        <v>53</v>
      </c>
      <c r="C435" s="8">
        <v>210</v>
      </c>
      <c r="D435" s="8">
        <v>113</v>
      </c>
      <c r="E435" s="8">
        <v>97</v>
      </c>
      <c r="F435" s="8">
        <v>0</v>
      </c>
      <c r="G435" s="8">
        <v>30</v>
      </c>
      <c r="H435" s="8">
        <v>26</v>
      </c>
      <c r="I435" s="8">
        <v>4</v>
      </c>
      <c r="J435" s="8">
        <v>0</v>
      </c>
      <c r="K435" s="8">
        <v>2</v>
      </c>
      <c r="L435" s="8">
        <v>2</v>
      </c>
      <c r="M435" s="8">
        <v>0</v>
      </c>
      <c r="N435" s="8">
        <v>0</v>
      </c>
    </row>
    <row r="436" spans="1:14" x14ac:dyDescent="0.25">
      <c r="A436" s="4"/>
      <c r="B436" s="3" t="s">
        <v>54</v>
      </c>
      <c r="C436" s="12">
        <v>218</v>
      </c>
      <c r="D436" s="12">
        <v>114</v>
      </c>
      <c r="E436" s="12">
        <v>104</v>
      </c>
      <c r="F436" s="12">
        <v>0</v>
      </c>
      <c r="G436" s="12">
        <v>29</v>
      </c>
      <c r="H436" s="12">
        <v>25</v>
      </c>
      <c r="I436" s="12">
        <v>4</v>
      </c>
      <c r="J436" s="12">
        <v>0</v>
      </c>
      <c r="K436" s="12">
        <v>2</v>
      </c>
      <c r="L436" s="12">
        <v>0</v>
      </c>
      <c r="M436" s="12">
        <v>2</v>
      </c>
      <c r="N436" s="12">
        <v>0</v>
      </c>
    </row>
    <row r="437" spans="1:14" x14ac:dyDescent="0.25">
      <c r="A437" s="5"/>
      <c r="B437" s="6" t="s">
        <v>55</v>
      </c>
      <c r="C437" s="8">
        <v>225</v>
      </c>
      <c r="D437" s="8">
        <v>132</v>
      </c>
      <c r="E437" s="8">
        <v>93</v>
      </c>
      <c r="F437" s="8">
        <v>0</v>
      </c>
      <c r="G437" s="8">
        <v>34</v>
      </c>
      <c r="H437" s="8">
        <v>27</v>
      </c>
      <c r="I437" s="8">
        <v>7</v>
      </c>
      <c r="J437" s="8">
        <v>0</v>
      </c>
      <c r="K437" s="8">
        <v>1</v>
      </c>
      <c r="L437" s="8">
        <v>0</v>
      </c>
      <c r="M437" s="8">
        <v>1</v>
      </c>
      <c r="N437" s="8">
        <v>0</v>
      </c>
    </row>
    <row r="438" spans="1:14" x14ac:dyDescent="0.25">
      <c r="A438" s="4"/>
      <c r="B438" s="3" t="s">
        <v>56</v>
      </c>
      <c r="C438" s="12">
        <v>214</v>
      </c>
      <c r="D438" s="12">
        <v>101</v>
      </c>
      <c r="E438" s="12">
        <v>113</v>
      </c>
      <c r="F438" s="12">
        <v>0</v>
      </c>
      <c r="G438" s="12">
        <v>34</v>
      </c>
      <c r="H438" s="12">
        <v>26</v>
      </c>
      <c r="I438" s="12">
        <v>8</v>
      </c>
      <c r="J438" s="12">
        <v>0</v>
      </c>
      <c r="K438" s="12">
        <v>3</v>
      </c>
      <c r="L438" s="12">
        <v>3</v>
      </c>
      <c r="M438" s="12">
        <v>0</v>
      </c>
      <c r="N438" s="12">
        <v>0</v>
      </c>
    </row>
    <row r="439" spans="1:14" x14ac:dyDescent="0.25">
      <c r="A439" s="5">
        <v>2023</v>
      </c>
      <c r="B439" s="6" t="s">
        <v>63</v>
      </c>
      <c r="C439" s="8">
        <v>10960</v>
      </c>
      <c r="D439" s="8">
        <v>5616</v>
      </c>
      <c r="E439" s="8">
        <v>5344</v>
      </c>
      <c r="F439" s="8">
        <v>0</v>
      </c>
      <c r="G439" s="8">
        <v>1229</v>
      </c>
      <c r="H439" s="8">
        <v>1013</v>
      </c>
      <c r="I439" s="8">
        <v>216</v>
      </c>
      <c r="J439" s="8">
        <v>0</v>
      </c>
      <c r="K439" s="8">
        <v>62</v>
      </c>
      <c r="L439" s="8">
        <v>46</v>
      </c>
      <c r="M439" s="8">
        <v>16</v>
      </c>
      <c r="N439" s="8">
        <v>0</v>
      </c>
    </row>
    <row r="440" spans="1:14" x14ac:dyDescent="0.25">
      <c r="A440" s="4"/>
      <c r="B440" s="3" t="s">
        <v>67</v>
      </c>
      <c r="C440" s="12">
        <v>218</v>
      </c>
      <c r="D440" s="12">
        <v>117</v>
      </c>
      <c r="E440" s="12">
        <v>101</v>
      </c>
      <c r="F440" s="12">
        <v>0</v>
      </c>
      <c r="G440" s="12">
        <v>17</v>
      </c>
      <c r="H440" s="12">
        <v>13</v>
      </c>
      <c r="I440" s="12">
        <v>4</v>
      </c>
      <c r="J440" s="12">
        <v>0</v>
      </c>
      <c r="K440" s="12">
        <v>1</v>
      </c>
      <c r="L440" s="12">
        <v>1</v>
      </c>
      <c r="M440" s="12">
        <v>0</v>
      </c>
      <c r="N440" s="12">
        <v>0</v>
      </c>
    </row>
    <row r="441" spans="1:14" x14ac:dyDescent="0.25">
      <c r="A441" s="5"/>
      <c r="B441" s="6" t="s">
        <v>68</v>
      </c>
      <c r="C441" s="8">
        <v>236</v>
      </c>
      <c r="D441" s="8">
        <v>120</v>
      </c>
      <c r="E441" s="8">
        <v>116</v>
      </c>
      <c r="F441" s="8">
        <v>0</v>
      </c>
      <c r="G441" s="8">
        <v>22</v>
      </c>
      <c r="H441" s="8">
        <v>20</v>
      </c>
      <c r="I441" s="8">
        <v>2</v>
      </c>
      <c r="J441" s="8">
        <v>0</v>
      </c>
      <c r="K441" s="8">
        <v>2</v>
      </c>
      <c r="L441" s="8">
        <v>1</v>
      </c>
      <c r="M441" s="8">
        <v>1</v>
      </c>
      <c r="N441" s="8">
        <v>0</v>
      </c>
    </row>
    <row r="442" spans="1:14" x14ac:dyDescent="0.25">
      <c r="A442" s="4"/>
      <c r="B442" s="3" t="s">
        <v>69</v>
      </c>
      <c r="C442" s="12">
        <v>201</v>
      </c>
      <c r="D442" s="12">
        <v>114</v>
      </c>
      <c r="E442" s="12">
        <v>87</v>
      </c>
      <c r="F442" s="12">
        <v>0</v>
      </c>
      <c r="G442" s="12">
        <v>25</v>
      </c>
      <c r="H442" s="12">
        <v>20</v>
      </c>
      <c r="I442" s="12">
        <v>5</v>
      </c>
      <c r="J442" s="12">
        <v>0</v>
      </c>
      <c r="K442" s="12">
        <v>1</v>
      </c>
      <c r="L442" s="12">
        <v>1</v>
      </c>
      <c r="M442" s="12">
        <v>0</v>
      </c>
      <c r="N442" s="12">
        <v>0</v>
      </c>
    </row>
    <row r="443" spans="1:14" x14ac:dyDescent="0.25">
      <c r="A443" s="5"/>
      <c r="B443" s="6" t="s">
        <v>70</v>
      </c>
      <c r="C443" s="8">
        <v>208</v>
      </c>
      <c r="D443" s="8">
        <v>99</v>
      </c>
      <c r="E443" s="8">
        <v>109</v>
      </c>
      <c r="F443" s="8">
        <v>0</v>
      </c>
      <c r="G443" s="8">
        <v>27</v>
      </c>
      <c r="H443" s="8">
        <v>26</v>
      </c>
      <c r="I443" s="8">
        <v>1</v>
      </c>
      <c r="J443" s="8">
        <v>0</v>
      </c>
      <c r="K443" s="8">
        <v>1</v>
      </c>
      <c r="L443" s="8">
        <v>0</v>
      </c>
      <c r="M443" s="8">
        <v>1</v>
      </c>
      <c r="N443" s="8">
        <v>0</v>
      </c>
    </row>
    <row r="444" spans="1:14" x14ac:dyDescent="0.25">
      <c r="A444" s="4"/>
      <c r="B444" s="3" t="s">
        <v>71</v>
      </c>
      <c r="C444" s="12">
        <v>226</v>
      </c>
      <c r="D444" s="12">
        <v>118</v>
      </c>
      <c r="E444" s="12">
        <v>108</v>
      </c>
      <c r="F444" s="12">
        <v>0</v>
      </c>
      <c r="G444" s="12">
        <v>29</v>
      </c>
      <c r="H444" s="12">
        <v>22</v>
      </c>
      <c r="I444" s="12">
        <v>7</v>
      </c>
      <c r="J444" s="12">
        <v>0</v>
      </c>
      <c r="K444" s="12">
        <v>1</v>
      </c>
      <c r="L444" s="12">
        <v>1</v>
      </c>
      <c r="M444" s="12">
        <v>0</v>
      </c>
      <c r="N444" s="12">
        <v>0</v>
      </c>
    </row>
    <row r="445" spans="1:14" x14ac:dyDescent="0.25">
      <c r="A445" s="5"/>
      <c r="B445" s="6" t="s">
        <v>72</v>
      </c>
      <c r="C445" s="8">
        <v>206</v>
      </c>
      <c r="D445" s="8">
        <v>116</v>
      </c>
      <c r="E445" s="8">
        <v>90</v>
      </c>
      <c r="F445" s="8">
        <v>0</v>
      </c>
      <c r="G445" s="8">
        <v>36</v>
      </c>
      <c r="H445" s="8">
        <v>29</v>
      </c>
      <c r="I445" s="8">
        <v>7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</row>
    <row r="446" spans="1:14" x14ac:dyDescent="0.25">
      <c r="A446" s="4"/>
      <c r="B446" s="3" t="s">
        <v>73</v>
      </c>
      <c r="C446" s="12">
        <v>225</v>
      </c>
      <c r="D446" s="12">
        <v>117</v>
      </c>
      <c r="E446" s="12">
        <v>108</v>
      </c>
      <c r="F446" s="12">
        <v>0</v>
      </c>
      <c r="G446" s="12">
        <v>22</v>
      </c>
      <c r="H446" s="12">
        <v>20</v>
      </c>
      <c r="I446" s="12">
        <v>2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</row>
    <row r="447" spans="1:14" x14ac:dyDescent="0.25">
      <c r="A447" s="5"/>
      <c r="B447" s="6" t="s">
        <v>74</v>
      </c>
      <c r="C447" s="8">
        <v>181</v>
      </c>
      <c r="D447" s="8">
        <v>89</v>
      </c>
      <c r="E447" s="8">
        <v>92</v>
      </c>
      <c r="F447" s="8">
        <v>0</v>
      </c>
      <c r="G447" s="8">
        <v>17</v>
      </c>
      <c r="H447" s="8">
        <v>14</v>
      </c>
      <c r="I447" s="8">
        <v>3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</row>
    <row r="448" spans="1:14" x14ac:dyDescent="0.25">
      <c r="A448" s="4"/>
      <c r="B448" s="3" t="s">
        <v>75</v>
      </c>
      <c r="C448" s="12">
        <v>191</v>
      </c>
      <c r="D448" s="12">
        <v>105</v>
      </c>
      <c r="E448" s="12">
        <v>86</v>
      </c>
      <c r="F448" s="12">
        <v>0</v>
      </c>
      <c r="G448" s="12">
        <v>27</v>
      </c>
      <c r="H448" s="12">
        <v>21</v>
      </c>
      <c r="I448" s="12">
        <v>6</v>
      </c>
      <c r="J448" s="12">
        <v>0</v>
      </c>
      <c r="K448" s="12">
        <v>2</v>
      </c>
      <c r="L448" s="12">
        <v>2</v>
      </c>
      <c r="M448" s="12">
        <v>0</v>
      </c>
      <c r="N448" s="12">
        <v>0</v>
      </c>
    </row>
    <row r="449" spans="1:14" x14ac:dyDescent="0.25">
      <c r="A449" s="5"/>
      <c r="B449" s="6" t="s">
        <v>14</v>
      </c>
      <c r="C449" s="8">
        <v>189</v>
      </c>
      <c r="D449" s="8">
        <v>105</v>
      </c>
      <c r="E449" s="8">
        <v>84</v>
      </c>
      <c r="F449" s="8">
        <v>0</v>
      </c>
      <c r="G449" s="8">
        <v>20</v>
      </c>
      <c r="H449" s="8">
        <v>16</v>
      </c>
      <c r="I449" s="8">
        <v>4</v>
      </c>
      <c r="J449" s="8">
        <v>0</v>
      </c>
      <c r="K449" s="8">
        <v>2</v>
      </c>
      <c r="L449" s="8">
        <v>1</v>
      </c>
      <c r="M449" s="8">
        <v>1</v>
      </c>
      <c r="N449" s="8">
        <v>0</v>
      </c>
    </row>
    <row r="450" spans="1:14" x14ac:dyDescent="0.25">
      <c r="A450" s="4"/>
      <c r="B450" s="3" t="s">
        <v>15</v>
      </c>
      <c r="C450" s="12">
        <v>226</v>
      </c>
      <c r="D450" s="12">
        <v>124</v>
      </c>
      <c r="E450" s="12">
        <v>102</v>
      </c>
      <c r="F450" s="12">
        <v>0</v>
      </c>
      <c r="G450" s="12">
        <v>21</v>
      </c>
      <c r="H450" s="12">
        <v>17</v>
      </c>
      <c r="I450" s="12">
        <v>4</v>
      </c>
      <c r="J450" s="12">
        <v>0</v>
      </c>
      <c r="K450" s="12">
        <v>2</v>
      </c>
      <c r="L450" s="12">
        <v>2</v>
      </c>
      <c r="M450" s="12">
        <v>0</v>
      </c>
      <c r="N450" s="12">
        <v>0</v>
      </c>
    </row>
    <row r="451" spans="1:14" x14ac:dyDescent="0.25">
      <c r="A451" s="5"/>
      <c r="B451" s="6" t="s">
        <v>16</v>
      </c>
      <c r="C451" s="8">
        <v>218</v>
      </c>
      <c r="D451" s="8">
        <v>109</v>
      </c>
      <c r="E451" s="8">
        <v>109</v>
      </c>
      <c r="F451" s="8">
        <v>0</v>
      </c>
      <c r="G451" s="8">
        <v>28</v>
      </c>
      <c r="H451" s="8">
        <v>25</v>
      </c>
      <c r="I451" s="8">
        <v>3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</row>
    <row r="452" spans="1:14" x14ac:dyDescent="0.25">
      <c r="A452" s="4"/>
      <c r="B452" s="3" t="s">
        <v>17</v>
      </c>
      <c r="C452" s="12">
        <v>202</v>
      </c>
      <c r="D452" s="12">
        <v>114</v>
      </c>
      <c r="E452" s="12">
        <v>88</v>
      </c>
      <c r="F452" s="12">
        <v>0</v>
      </c>
      <c r="G452" s="12">
        <v>28</v>
      </c>
      <c r="H452" s="12">
        <v>21</v>
      </c>
      <c r="I452" s="12">
        <v>7</v>
      </c>
      <c r="J452" s="12">
        <v>0</v>
      </c>
      <c r="K452" s="12">
        <v>2</v>
      </c>
      <c r="L452" s="12">
        <v>1</v>
      </c>
      <c r="M452" s="12">
        <v>1</v>
      </c>
      <c r="N452" s="12">
        <v>0</v>
      </c>
    </row>
    <row r="453" spans="1:14" x14ac:dyDescent="0.25">
      <c r="A453" s="5"/>
      <c r="B453" s="6" t="s">
        <v>18</v>
      </c>
      <c r="C453" s="8">
        <v>188</v>
      </c>
      <c r="D453" s="8">
        <v>94</v>
      </c>
      <c r="E453" s="8">
        <v>94</v>
      </c>
      <c r="F453" s="8">
        <v>0</v>
      </c>
      <c r="G453" s="8">
        <v>23</v>
      </c>
      <c r="H453" s="8">
        <v>19</v>
      </c>
      <c r="I453" s="8">
        <v>4</v>
      </c>
      <c r="J453" s="8">
        <v>0</v>
      </c>
      <c r="K453" s="8">
        <v>1</v>
      </c>
      <c r="L453" s="8">
        <v>1</v>
      </c>
      <c r="M453" s="8">
        <v>0</v>
      </c>
      <c r="N453" s="8">
        <v>0</v>
      </c>
    </row>
    <row r="454" spans="1:14" x14ac:dyDescent="0.25">
      <c r="A454" s="4"/>
      <c r="B454" s="3" t="s">
        <v>19</v>
      </c>
      <c r="C454" s="12">
        <v>208</v>
      </c>
      <c r="D454" s="12">
        <v>112</v>
      </c>
      <c r="E454" s="12">
        <v>96</v>
      </c>
      <c r="F454" s="12">
        <v>0</v>
      </c>
      <c r="G454" s="12">
        <v>24</v>
      </c>
      <c r="H454" s="12">
        <v>19</v>
      </c>
      <c r="I454" s="12">
        <v>5</v>
      </c>
      <c r="J454" s="12">
        <v>0</v>
      </c>
      <c r="K454" s="12">
        <v>1</v>
      </c>
      <c r="L454" s="12">
        <v>1</v>
      </c>
      <c r="M454" s="12">
        <v>0</v>
      </c>
      <c r="N454" s="12">
        <v>0</v>
      </c>
    </row>
    <row r="455" spans="1:14" x14ac:dyDescent="0.25">
      <c r="A455" s="5"/>
      <c r="B455" s="6" t="s">
        <v>20</v>
      </c>
      <c r="C455" s="8">
        <v>198</v>
      </c>
      <c r="D455" s="8">
        <v>104</v>
      </c>
      <c r="E455" s="8">
        <v>94</v>
      </c>
      <c r="F455" s="8">
        <v>0</v>
      </c>
      <c r="G455" s="8">
        <v>24</v>
      </c>
      <c r="H455" s="8">
        <v>20</v>
      </c>
      <c r="I455" s="8">
        <v>4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</row>
    <row r="456" spans="1:14" x14ac:dyDescent="0.25">
      <c r="A456" s="4"/>
      <c r="B456" s="3" t="s">
        <v>21</v>
      </c>
      <c r="C456" s="12">
        <v>211</v>
      </c>
      <c r="D456" s="12">
        <v>99</v>
      </c>
      <c r="E456" s="12">
        <v>112</v>
      </c>
      <c r="F456" s="12">
        <v>0</v>
      </c>
      <c r="G456" s="12">
        <v>25</v>
      </c>
      <c r="H456" s="12">
        <v>16</v>
      </c>
      <c r="I456" s="12">
        <v>9</v>
      </c>
      <c r="J456" s="12">
        <v>0</v>
      </c>
      <c r="K456" s="12">
        <v>1</v>
      </c>
      <c r="L456" s="12">
        <v>1</v>
      </c>
      <c r="M456" s="12">
        <v>0</v>
      </c>
      <c r="N456" s="12">
        <v>0</v>
      </c>
    </row>
    <row r="457" spans="1:14" x14ac:dyDescent="0.25">
      <c r="A457" s="5"/>
      <c r="B457" s="6" t="s">
        <v>22</v>
      </c>
      <c r="C457" s="8">
        <v>224</v>
      </c>
      <c r="D457" s="8">
        <v>121</v>
      </c>
      <c r="E457" s="8">
        <v>103</v>
      </c>
      <c r="F457" s="8">
        <v>0</v>
      </c>
      <c r="G457" s="8">
        <v>27</v>
      </c>
      <c r="H457" s="8">
        <v>26</v>
      </c>
      <c r="I457" s="8">
        <v>1</v>
      </c>
      <c r="J457" s="8">
        <v>0</v>
      </c>
      <c r="K457" s="8">
        <v>2</v>
      </c>
      <c r="L457" s="8">
        <v>2</v>
      </c>
      <c r="M457" s="8">
        <v>0</v>
      </c>
      <c r="N457" s="8">
        <v>0</v>
      </c>
    </row>
    <row r="458" spans="1:14" x14ac:dyDescent="0.25">
      <c r="A458" s="4"/>
      <c r="B458" s="3" t="s">
        <v>23</v>
      </c>
      <c r="C458" s="12">
        <v>217</v>
      </c>
      <c r="D458" s="12">
        <v>111</v>
      </c>
      <c r="E458" s="12">
        <v>106</v>
      </c>
      <c r="F458" s="12">
        <v>0</v>
      </c>
      <c r="G458" s="12">
        <v>19</v>
      </c>
      <c r="H458" s="12">
        <v>16</v>
      </c>
      <c r="I458" s="12">
        <v>3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</row>
    <row r="459" spans="1:14" x14ac:dyDescent="0.25">
      <c r="A459" s="5"/>
      <c r="B459" s="6" t="s">
        <v>24</v>
      </c>
      <c r="C459" s="8">
        <v>225</v>
      </c>
      <c r="D459" s="8">
        <v>114</v>
      </c>
      <c r="E459" s="8">
        <v>111</v>
      </c>
      <c r="F459" s="8">
        <v>0</v>
      </c>
      <c r="G459" s="8">
        <v>24</v>
      </c>
      <c r="H459" s="8">
        <v>21</v>
      </c>
      <c r="I459" s="8">
        <v>3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</row>
    <row r="460" spans="1:14" x14ac:dyDescent="0.25">
      <c r="A460" s="4"/>
      <c r="B460" s="3" t="s">
        <v>25</v>
      </c>
      <c r="C460" s="12">
        <v>206</v>
      </c>
      <c r="D460" s="12">
        <v>103</v>
      </c>
      <c r="E460" s="12">
        <v>103</v>
      </c>
      <c r="F460" s="12">
        <v>0</v>
      </c>
      <c r="G460" s="12">
        <v>22</v>
      </c>
      <c r="H460" s="12">
        <v>20</v>
      </c>
      <c r="I460" s="12">
        <v>2</v>
      </c>
      <c r="J460" s="12">
        <v>0</v>
      </c>
      <c r="K460" s="12">
        <v>3</v>
      </c>
      <c r="L460" s="12">
        <v>2</v>
      </c>
      <c r="M460" s="12">
        <v>1</v>
      </c>
      <c r="N460" s="12">
        <v>0</v>
      </c>
    </row>
    <row r="461" spans="1:14" x14ac:dyDescent="0.25">
      <c r="A461" s="5"/>
      <c r="B461" s="6" t="s">
        <v>26</v>
      </c>
      <c r="C461" s="8">
        <v>209</v>
      </c>
      <c r="D461" s="8">
        <v>109</v>
      </c>
      <c r="E461" s="8">
        <v>100</v>
      </c>
      <c r="F461" s="8">
        <v>0</v>
      </c>
      <c r="G461" s="8">
        <v>21</v>
      </c>
      <c r="H461" s="8">
        <v>17</v>
      </c>
      <c r="I461" s="8">
        <v>4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</row>
    <row r="462" spans="1:14" x14ac:dyDescent="0.25">
      <c r="A462" s="4"/>
      <c r="B462" s="3" t="s">
        <v>27</v>
      </c>
      <c r="C462" s="12">
        <v>215</v>
      </c>
      <c r="D462" s="12">
        <v>121</v>
      </c>
      <c r="E462" s="12">
        <v>94</v>
      </c>
      <c r="F462" s="12">
        <v>0</v>
      </c>
      <c r="G462" s="12">
        <v>27</v>
      </c>
      <c r="H462" s="12">
        <v>23</v>
      </c>
      <c r="I462" s="12">
        <v>4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</row>
    <row r="463" spans="1:14" x14ac:dyDescent="0.25">
      <c r="A463" s="5"/>
      <c r="B463" s="6" t="s">
        <v>28</v>
      </c>
      <c r="C463" s="8">
        <v>206</v>
      </c>
      <c r="D463" s="8">
        <v>109</v>
      </c>
      <c r="E463" s="8">
        <v>97</v>
      </c>
      <c r="F463" s="8">
        <v>0</v>
      </c>
      <c r="G463" s="8">
        <v>27</v>
      </c>
      <c r="H463" s="8">
        <v>24</v>
      </c>
      <c r="I463" s="8">
        <v>3</v>
      </c>
      <c r="J463" s="8">
        <v>0</v>
      </c>
      <c r="K463" s="8">
        <v>1</v>
      </c>
      <c r="L463" s="8">
        <v>1</v>
      </c>
      <c r="M463" s="8">
        <v>0</v>
      </c>
      <c r="N463" s="8">
        <v>0</v>
      </c>
    </row>
    <row r="464" spans="1:14" x14ac:dyDescent="0.25">
      <c r="A464" s="4"/>
      <c r="B464" s="3" t="s">
        <v>29</v>
      </c>
      <c r="C464" s="12">
        <v>222</v>
      </c>
      <c r="D464" s="12">
        <v>112</v>
      </c>
      <c r="E464" s="12">
        <v>110</v>
      </c>
      <c r="F464" s="12">
        <v>0</v>
      </c>
      <c r="G464" s="12">
        <v>17</v>
      </c>
      <c r="H464" s="12">
        <v>12</v>
      </c>
      <c r="I464" s="12">
        <v>5</v>
      </c>
      <c r="J464" s="12">
        <v>0</v>
      </c>
      <c r="K464" s="12">
        <v>2</v>
      </c>
      <c r="L464" s="12">
        <v>1</v>
      </c>
      <c r="M464" s="12">
        <v>1</v>
      </c>
      <c r="N464" s="12">
        <v>0</v>
      </c>
    </row>
    <row r="465" spans="1:14" x14ac:dyDescent="0.25">
      <c r="A465" s="5"/>
      <c r="B465" s="6" t="s">
        <v>30</v>
      </c>
      <c r="C465" s="8">
        <v>250</v>
      </c>
      <c r="D465" s="8">
        <v>127</v>
      </c>
      <c r="E465" s="8">
        <v>123</v>
      </c>
      <c r="F465" s="8">
        <v>0</v>
      </c>
      <c r="G465" s="8">
        <v>23</v>
      </c>
      <c r="H465" s="8">
        <v>21</v>
      </c>
      <c r="I465" s="8">
        <v>2</v>
      </c>
      <c r="J465" s="8">
        <v>0</v>
      </c>
      <c r="K465" s="8">
        <v>1</v>
      </c>
      <c r="L465" s="8">
        <v>0</v>
      </c>
      <c r="M465" s="8">
        <v>1</v>
      </c>
      <c r="N465" s="8">
        <v>0</v>
      </c>
    </row>
    <row r="466" spans="1:14" x14ac:dyDescent="0.25">
      <c r="A466" s="4"/>
      <c r="B466" s="3" t="s">
        <v>31</v>
      </c>
      <c r="C466" s="12">
        <v>238</v>
      </c>
      <c r="D466" s="12">
        <v>127</v>
      </c>
      <c r="E466" s="12">
        <v>111</v>
      </c>
      <c r="F466" s="12">
        <v>0</v>
      </c>
      <c r="G466" s="12">
        <v>11</v>
      </c>
      <c r="H466" s="12">
        <v>10</v>
      </c>
      <c r="I466" s="12">
        <v>1</v>
      </c>
      <c r="J466" s="12">
        <v>0</v>
      </c>
      <c r="K466" s="12">
        <v>2</v>
      </c>
      <c r="L466" s="12">
        <v>2</v>
      </c>
      <c r="M466" s="12">
        <v>0</v>
      </c>
      <c r="N466" s="12">
        <v>0</v>
      </c>
    </row>
    <row r="467" spans="1:14" x14ac:dyDescent="0.25">
      <c r="A467" s="5"/>
      <c r="B467" s="6" t="s">
        <v>32</v>
      </c>
      <c r="C467" s="8">
        <v>221</v>
      </c>
      <c r="D467" s="8">
        <v>116</v>
      </c>
      <c r="E467" s="8">
        <v>105</v>
      </c>
      <c r="F467" s="8">
        <v>0</v>
      </c>
      <c r="G467" s="8">
        <v>21</v>
      </c>
      <c r="H467" s="8">
        <v>18</v>
      </c>
      <c r="I467" s="8">
        <v>3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</row>
    <row r="468" spans="1:14" x14ac:dyDescent="0.25">
      <c r="A468" s="4"/>
      <c r="B468" s="3" t="s">
        <v>33</v>
      </c>
      <c r="C468" s="12">
        <v>227</v>
      </c>
      <c r="D468" s="12">
        <v>112</v>
      </c>
      <c r="E468" s="12">
        <v>115</v>
      </c>
      <c r="F468" s="12">
        <v>0</v>
      </c>
      <c r="G468" s="12">
        <v>20</v>
      </c>
      <c r="H468" s="12">
        <v>15</v>
      </c>
      <c r="I468" s="12">
        <v>5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</row>
    <row r="469" spans="1:14" x14ac:dyDescent="0.25">
      <c r="A469" s="5"/>
      <c r="B469" s="6" t="s">
        <v>34</v>
      </c>
      <c r="C469" s="8">
        <v>249</v>
      </c>
      <c r="D469" s="8">
        <v>141</v>
      </c>
      <c r="E469" s="8">
        <v>108</v>
      </c>
      <c r="F469" s="8">
        <v>0</v>
      </c>
      <c r="G469" s="8">
        <v>28</v>
      </c>
      <c r="H469" s="8">
        <v>26</v>
      </c>
      <c r="I469" s="8">
        <v>2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</row>
    <row r="470" spans="1:14" x14ac:dyDescent="0.25">
      <c r="A470" s="4"/>
      <c r="B470" s="3" t="s">
        <v>35</v>
      </c>
      <c r="C470" s="12">
        <v>209</v>
      </c>
      <c r="D470" s="12">
        <v>121</v>
      </c>
      <c r="E470" s="12">
        <v>88</v>
      </c>
      <c r="F470" s="12">
        <v>0</v>
      </c>
      <c r="G470" s="12">
        <v>23</v>
      </c>
      <c r="H470" s="12">
        <v>16</v>
      </c>
      <c r="I470" s="12">
        <v>7</v>
      </c>
      <c r="J470" s="12">
        <v>0</v>
      </c>
      <c r="K470" s="12">
        <v>1</v>
      </c>
      <c r="L470" s="12">
        <v>0</v>
      </c>
      <c r="M470" s="12">
        <v>1</v>
      </c>
      <c r="N470" s="12">
        <v>0</v>
      </c>
    </row>
    <row r="471" spans="1:14" x14ac:dyDescent="0.25">
      <c r="A471" s="5"/>
      <c r="B471" s="6" t="s">
        <v>36</v>
      </c>
      <c r="C471" s="8">
        <v>210</v>
      </c>
      <c r="D471" s="8">
        <v>109</v>
      </c>
      <c r="E471" s="8">
        <v>101</v>
      </c>
      <c r="F471" s="8">
        <v>0</v>
      </c>
      <c r="G471" s="8">
        <v>28</v>
      </c>
      <c r="H471" s="8">
        <v>20</v>
      </c>
      <c r="I471" s="8">
        <v>8</v>
      </c>
      <c r="J471" s="8">
        <v>0</v>
      </c>
      <c r="K471" s="8">
        <v>3</v>
      </c>
      <c r="L471" s="8">
        <v>2</v>
      </c>
      <c r="M471" s="8">
        <v>1</v>
      </c>
      <c r="N471" s="8">
        <v>0</v>
      </c>
    </row>
    <row r="472" spans="1:14" x14ac:dyDescent="0.25">
      <c r="A472" s="4"/>
      <c r="B472" s="3" t="s">
        <v>37</v>
      </c>
      <c r="C472" s="12">
        <v>216</v>
      </c>
      <c r="D472" s="12">
        <v>96</v>
      </c>
      <c r="E472" s="12">
        <v>120</v>
      </c>
      <c r="F472" s="12">
        <v>0</v>
      </c>
      <c r="G472" s="12">
        <v>25</v>
      </c>
      <c r="H472" s="12">
        <v>21</v>
      </c>
      <c r="I472" s="12">
        <v>4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</row>
    <row r="473" spans="1:14" x14ac:dyDescent="0.25">
      <c r="A473" s="5"/>
      <c r="B473" s="6" t="s">
        <v>38</v>
      </c>
      <c r="C473" s="8">
        <v>199</v>
      </c>
      <c r="D473" s="8">
        <v>107</v>
      </c>
      <c r="E473" s="8">
        <v>92</v>
      </c>
      <c r="F473" s="8">
        <v>0</v>
      </c>
      <c r="G473" s="8">
        <v>18</v>
      </c>
      <c r="H473" s="8">
        <v>16</v>
      </c>
      <c r="I473" s="8">
        <v>2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</row>
    <row r="474" spans="1:14" x14ac:dyDescent="0.25">
      <c r="A474" s="4"/>
      <c r="B474" s="3" t="s">
        <v>39</v>
      </c>
      <c r="C474" s="12">
        <v>205</v>
      </c>
      <c r="D474" s="12">
        <v>112</v>
      </c>
      <c r="E474" s="12">
        <v>93</v>
      </c>
      <c r="F474" s="12">
        <v>0</v>
      </c>
      <c r="G474" s="12">
        <v>21</v>
      </c>
      <c r="H474" s="12">
        <v>20</v>
      </c>
      <c r="I474" s="12">
        <v>1</v>
      </c>
      <c r="J474" s="12">
        <v>0</v>
      </c>
      <c r="K474" s="12">
        <v>1</v>
      </c>
      <c r="L474" s="12">
        <v>1</v>
      </c>
      <c r="M474" s="12">
        <v>0</v>
      </c>
      <c r="N474" s="12">
        <v>0</v>
      </c>
    </row>
    <row r="475" spans="1:14" x14ac:dyDescent="0.25">
      <c r="A475" s="5"/>
      <c r="B475" s="6" t="s">
        <v>40</v>
      </c>
      <c r="C475" s="8">
        <v>185</v>
      </c>
      <c r="D475" s="8">
        <v>88</v>
      </c>
      <c r="E475" s="8">
        <v>97</v>
      </c>
      <c r="F475" s="8">
        <v>0</v>
      </c>
      <c r="G475" s="8">
        <v>25</v>
      </c>
      <c r="H475" s="8">
        <v>21</v>
      </c>
      <c r="I475" s="8">
        <v>4</v>
      </c>
      <c r="J475" s="8">
        <v>0</v>
      </c>
      <c r="K475" s="8">
        <v>1</v>
      </c>
      <c r="L475" s="8">
        <v>1</v>
      </c>
      <c r="M475" s="8">
        <v>0</v>
      </c>
      <c r="N475" s="8">
        <v>0</v>
      </c>
    </row>
    <row r="476" spans="1:14" x14ac:dyDescent="0.25">
      <c r="A476" s="4"/>
      <c r="B476" s="3" t="s">
        <v>41</v>
      </c>
      <c r="C476" s="12">
        <v>183</v>
      </c>
      <c r="D476" s="12">
        <v>92</v>
      </c>
      <c r="E476" s="12">
        <v>91</v>
      </c>
      <c r="F476" s="12">
        <v>0</v>
      </c>
      <c r="G476" s="12">
        <v>26</v>
      </c>
      <c r="H476" s="12">
        <v>22</v>
      </c>
      <c r="I476" s="12">
        <v>4</v>
      </c>
      <c r="J476" s="12">
        <v>0</v>
      </c>
      <c r="K476" s="12">
        <v>1</v>
      </c>
      <c r="L476" s="12">
        <v>1</v>
      </c>
      <c r="M476" s="12">
        <v>0</v>
      </c>
      <c r="N476" s="12">
        <v>0</v>
      </c>
    </row>
    <row r="477" spans="1:14" x14ac:dyDescent="0.25">
      <c r="A477" s="5"/>
      <c r="B477" s="6" t="s">
        <v>42</v>
      </c>
      <c r="C477" s="8">
        <v>184</v>
      </c>
      <c r="D477" s="8">
        <v>87</v>
      </c>
      <c r="E477" s="8">
        <v>97</v>
      </c>
      <c r="F477" s="8">
        <v>0</v>
      </c>
      <c r="G477" s="8">
        <v>32</v>
      </c>
      <c r="H477" s="8">
        <v>23</v>
      </c>
      <c r="I477" s="8">
        <v>9</v>
      </c>
      <c r="J477" s="8">
        <v>0</v>
      </c>
      <c r="K477" s="8">
        <v>1</v>
      </c>
      <c r="L477" s="8">
        <v>0</v>
      </c>
      <c r="M477" s="8">
        <v>1</v>
      </c>
      <c r="N477" s="8">
        <v>0</v>
      </c>
    </row>
    <row r="478" spans="1:14" x14ac:dyDescent="0.25">
      <c r="A478" s="4"/>
      <c r="B478" s="3" t="s">
        <v>43</v>
      </c>
      <c r="C478" s="12">
        <v>208</v>
      </c>
      <c r="D478" s="12">
        <v>102</v>
      </c>
      <c r="E478" s="12">
        <v>106</v>
      </c>
      <c r="F478" s="12">
        <v>0</v>
      </c>
      <c r="G478" s="12">
        <v>22</v>
      </c>
      <c r="H478" s="12">
        <v>16</v>
      </c>
      <c r="I478" s="12">
        <v>6</v>
      </c>
      <c r="J478" s="12">
        <v>0</v>
      </c>
      <c r="K478" s="12">
        <v>2</v>
      </c>
      <c r="L478" s="12">
        <v>1</v>
      </c>
      <c r="M478" s="12">
        <v>1</v>
      </c>
      <c r="N478" s="12">
        <v>0</v>
      </c>
    </row>
    <row r="479" spans="1:14" x14ac:dyDescent="0.25">
      <c r="A479" s="5"/>
      <c r="B479" s="6" t="s">
        <v>44</v>
      </c>
      <c r="C479" s="8">
        <v>217</v>
      </c>
      <c r="D479" s="8">
        <v>106</v>
      </c>
      <c r="E479" s="8">
        <v>111</v>
      </c>
      <c r="F479" s="8">
        <v>0</v>
      </c>
      <c r="G479" s="8">
        <v>24</v>
      </c>
      <c r="H479" s="8">
        <v>17</v>
      </c>
      <c r="I479" s="8">
        <v>7</v>
      </c>
      <c r="J479" s="8">
        <v>0</v>
      </c>
      <c r="K479" s="8">
        <v>4</v>
      </c>
      <c r="L479" s="8">
        <v>2</v>
      </c>
      <c r="M479" s="8">
        <v>2</v>
      </c>
      <c r="N479" s="8">
        <v>0</v>
      </c>
    </row>
    <row r="480" spans="1:14" x14ac:dyDescent="0.25">
      <c r="A480" s="4"/>
      <c r="B480" s="3" t="s">
        <v>45</v>
      </c>
      <c r="C480" s="12">
        <v>197</v>
      </c>
      <c r="D480" s="12">
        <v>89</v>
      </c>
      <c r="E480" s="12">
        <v>108</v>
      </c>
      <c r="F480" s="12">
        <v>0</v>
      </c>
      <c r="G480" s="12">
        <v>21</v>
      </c>
      <c r="H480" s="12">
        <v>17</v>
      </c>
      <c r="I480" s="12">
        <v>4</v>
      </c>
      <c r="J480" s="12">
        <v>0</v>
      </c>
      <c r="K480" s="12">
        <v>3</v>
      </c>
      <c r="L480" s="12">
        <v>2</v>
      </c>
      <c r="M480" s="12">
        <v>1</v>
      </c>
      <c r="N480" s="12">
        <v>0</v>
      </c>
    </row>
    <row r="481" spans="1:14" x14ac:dyDescent="0.25">
      <c r="A481" s="5"/>
      <c r="B481" s="6" t="s">
        <v>46</v>
      </c>
      <c r="C481" s="8">
        <v>193</v>
      </c>
      <c r="D481" s="8">
        <v>97</v>
      </c>
      <c r="E481" s="8">
        <v>96</v>
      </c>
      <c r="F481" s="8">
        <v>0</v>
      </c>
      <c r="G481" s="8">
        <v>18</v>
      </c>
      <c r="H481" s="8">
        <v>15</v>
      </c>
      <c r="I481" s="8">
        <v>3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</row>
    <row r="482" spans="1:14" x14ac:dyDescent="0.25">
      <c r="A482" s="5"/>
      <c r="B482" s="6" t="s">
        <v>47</v>
      </c>
      <c r="C482" s="8">
        <v>193</v>
      </c>
      <c r="D482" s="8">
        <v>101</v>
      </c>
      <c r="E482" s="8">
        <v>92</v>
      </c>
      <c r="F482" s="8">
        <v>0</v>
      </c>
      <c r="G482" s="8">
        <v>29</v>
      </c>
      <c r="H482" s="8">
        <v>22</v>
      </c>
      <c r="I482" s="8">
        <v>7</v>
      </c>
      <c r="J482" s="8">
        <v>0</v>
      </c>
      <c r="K482" s="8">
        <v>3</v>
      </c>
      <c r="L482" s="8">
        <v>3</v>
      </c>
      <c r="M482" s="8">
        <v>0</v>
      </c>
      <c r="N482" s="8">
        <v>0</v>
      </c>
    </row>
    <row r="483" spans="1:14" x14ac:dyDescent="0.25">
      <c r="A483" s="4"/>
      <c r="B483" s="3" t="s">
        <v>48</v>
      </c>
      <c r="C483" s="12">
        <v>210</v>
      </c>
      <c r="D483" s="12">
        <v>104</v>
      </c>
      <c r="E483" s="12">
        <v>106</v>
      </c>
      <c r="F483" s="12">
        <v>0</v>
      </c>
      <c r="G483" s="12">
        <v>22</v>
      </c>
      <c r="H483" s="12">
        <v>21</v>
      </c>
      <c r="I483" s="12">
        <v>1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</row>
    <row r="484" spans="1:14" x14ac:dyDescent="0.25">
      <c r="A484" s="5"/>
      <c r="B484" s="6" t="s">
        <v>49</v>
      </c>
      <c r="C484" s="8">
        <v>218</v>
      </c>
      <c r="D484" s="8">
        <v>100</v>
      </c>
      <c r="E484" s="8">
        <v>118</v>
      </c>
      <c r="F484" s="8">
        <v>0</v>
      </c>
      <c r="G484" s="8">
        <v>29</v>
      </c>
      <c r="H484" s="8">
        <v>27</v>
      </c>
      <c r="I484" s="8">
        <v>2</v>
      </c>
      <c r="J484" s="8">
        <v>0</v>
      </c>
      <c r="K484" s="8">
        <v>3</v>
      </c>
      <c r="L484" s="8">
        <v>2</v>
      </c>
      <c r="M484" s="8">
        <v>1</v>
      </c>
      <c r="N484" s="8">
        <v>0</v>
      </c>
    </row>
    <row r="485" spans="1:14" x14ac:dyDescent="0.25">
      <c r="A485" s="4"/>
      <c r="B485" s="3" t="s">
        <v>50</v>
      </c>
      <c r="C485" s="12">
        <v>170</v>
      </c>
      <c r="D485" s="12">
        <v>89</v>
      </c>
      <c r="E485" s="12">
        <v>81</v>
      </c>
      <c r="F485" s="12">
        <v>0</v>
      </c>
      <c r="G485" s="12">
        <v>24</v>
      </c>
      <c r="H485" s="12">
        <v>19</v>
      </c>
      <c r="I485" s="12">
        <v>5</v>
      </c>
      <c r="J485" s="12">
        <v>0</v>
      </c>
      <c r="K485" s="12">
        <v>4</v>
      </c>
      <c r="L485" s="12">
        <v>3</v>
      </c>
      <c r="M485" s="12">
        <v>1</v>
      </c>
      <c r="N485" s="12">
        <v>0</v>
      </c>
    </row>
    <row r="486" spans="1:14" x14ac:dyDescent="0.25">
      <c r="A486" s="5"/>
      <c r="B486" s="6" t="s">
        <v>51</v>
      </c>
      <c r="C486" s="8">
        <v>213</v>
      </c>
      <c r="D486" s="8">
        <v>97</v>
      </c>
      <c r="E486" s="8">
        <v>116</v>
      </c>
      <c r="F486" s="8">
        <v>0</v>
      </c>
      <c r="G486" s="8">
        <v>19</v>
      </c>
      <c r="H486" s="8">
        <v>15</v>
      </c>
      <c r="I486" s="8">
        <v>4</v>
      </c>
      <c r="J486" s="8">
        <v>0</v>
      </c>
      <c r="K486" s="8">
        <v>2</v>
      </c>
      <c r="L486" s="8">
        <v>2</v>
      </c>
      <c r="M486" s="8">
        <v>0</v>
      </c>
      <c r="N486" s="8">
        <v>0</v>
      </c>
    </row>
    <row r="487" spans="1:14" x14ac:dyDescent="0.25">
      <c r="A487" s="4"/>
      <c r="B487" s="3" t="s">
        <v>52</v>
      </c>
      <c r="C487" s="12">
        <v>213</v>
      </c>
      <c r="D487" s="12">
        <v>112</v>
      </c>
      <c r="E487" s="12">
        <v>101</v>
      </c>
      <c r="F487" s="12">
        <v>0</v>
      </c>
      <c r="G487" s="12">
        <v>21</v>
      </c>
      <c r="H487" s="12">
        <v>18</v>
      </c>
      <c r="I487" s="12">
        <v>3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</row>
    <row r="488" spans="1:14" x14ac:dyDescent="0.25">
      <c r="A488" s="5"/>
      <c r="B488" s="6" t="s">
        <v>53</v>
      </c>
      <c r="C488" s="8">
        <v>217</v>
      </c>
      <c r="D488" s="8">
        <v>105</v>
      </c>
      <c r="E488" s="8">
        <v>112</v>
      </c>
      <c r="F488" s="8">
        <v>0</v>
      </c>
      <c r="G488" s="8">
        <v>24</v>
      </c>
      <c r="H488" s="8">
        <v>19</v>
      </c>
      <c r="I488" s="8">
        <v>5</v>
      </c>
      <c r="J488" s="8">
        <v>0</v>
      </c>
      <c r="K488" s="8">
        <v>2</v>
      </c>
      <c r="L488" s="8">
        <v>2</v>
      </c>
      <c r="M488" s="8">
        <v>0</v>
      </c>
      <c r="N488" s="8">
        <v>0</v>
      </c>
    </row>
    <row r="489" spans="1:14" x14ac:dyDescent="0.25">
      <c r="A489" s="4"/>
      <c r="B489" s="3" t="s">
        <v>54</v>
      </c>
      <c r="C489" s="12">
        <v>210</v>
      </c>
      <c r="D489" s="12">
        <v>103</v>
      </c>
      <c r="E489" s="12">
        <v>107</v>
      </c>
      <c r="F489" s="12">
        <v>0</v>
      </c>
      <c r="G489" s="12">
        <v>26</v>
      </c>
      <c r="H489" s="12">
        <v>19</v>
      </c>
      <c r="I489" s="12">
        <v>7</v>
      </c>
      <c r="J489" s="12">
        <v>0</v>
      </c>
      <c r="K489" s="12">
        <v>1</v>
      </c>
      <c r="L489" s="12">
        <v>1</v>
      </c>
      <c r="M489" s="12">
        <v>0</v>
      </c>
      <c r="N489" s="12">
        <v>0</v>
      </c>
    </row>
    <row r="490" spans="1:14" x14ac:dyDescent="0.25">
      <c r="A490" s="5"/>
      <c r="B490" s="6" t="s">
        <v>55</v>
      </c>
      <c r="C490" s="8">
        <v>230</v>
      </c>
      <c r="D490" s="8">
        <v>117</v>
      </c>
      <c r="E490" s="8">
        <v>113</v>
      </c>
      <c r="F490" s="8">
        <v>0</v>
      </c>
      <c r="G490" s="8">
        <v>18</v>
      </c>
      <c r="H490" s="8">
        <v>14</v>
      </c>
      <c r="I490" s="8">
        <v>4</v>
      </c>
      <c r="J490" s="8">
        <v>0</v>
      </c>
      <c r="K490" s="8">
        <v>2</v>
      </c>
      <c r="L490" s="8">
        <v>2</v>
      </c>
      <c r="M490" s="8">
        <v>0</v>
      </c>
      <c r="N490" s="8">
        <v>0</v>
      </c>
    </row>
    <row r="491" spans="1:14" x14ac:dyDescent="0.25">
      <c r="A491" s="4"/>
      <c r="B491" s="3" t="s">
        <v>56</v>
      </c>
      <c r="C491" s="12">
        <v>239</v>
      </c>
      <c r="D491" s="12">
        <v>103</v>
      </c>
      <c r="E491" s="12">
        <v>136</v>
      </c>
      <c r="F491" s="12">
        <v>0</v>
      </c>
      <c r="G491" s="12">
        <v>32</v>
      </c>
      <c r="H491" s="12">
        <v>28</v>
      </c>
      <c r="I491" s="12">
        <v>4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</row>
    <row r="492" spans="1:14" x14ac:dyDescent="0.25">
      <c r="A492" s="5">
        <v>2024</v>
      </c>
      <c r="B492" s="6" t="s">
        <v>63</v>
      </c>
      <c r="C492" s="8">
        <v>11201</v>
      </c>
      <c r="D492" s="8">
        <v>5761</v>
      </c>
      <c r="E492" s="8">
        <v>5440</v>
      </c>
      <c r="F492" s="8">
        <v>0</v>
      </c>
      <c r="G492" s="8">
        <v>1372</v>
      </c>
      <c r="H492" s="8">
        <v>1129</v>
      </c>
      <c r="I492" s="8">
        <v>243</v>
      </c>
      <c r="J492" s="8">
        <v>0</v>
      </c>
      <c r="K492" s="8">
        <v>68</v>
      </c>
      <c r="L492" s="8">
        <v>54</v>
      </c>
      <c r="M492" s="8">
        <v>14</v>
      </c>
      <c r="N492" s="8">
        <v>0</v>
      </c>
    </row>
    <row r="493" spans="1:14" x14ac:dyDescent="0.25">
      <c r="A493" s="4"/>
      <c r="B493" s="3" t="s">
        <v>67</v>
      </c>
      <c r="C493" s="12">
        <v>205</v>
      </c>
      <c r="D493" s="12">
        <v>108</v>
      </c>
      <c r="E493" s="12">
        <v>97</v>
      </c>
      <c r="F493" s="12">
        <v>0</v>
      </c>
      <c r="G493" s="12">
        <v>28</v>
      </c>
      <c r="H493" s="12">
        <v>24</v>
      </c>
      <c r="I493" s="12">
        <v>4</v>
      </c>
      <c r="J493" s="12">
        <v>0</v>
      </c>
      <c r="K493" s="12">
        <v>1</v>
      </c>
      <c r="L493" s="12">
        <v>1</v>
      </c>
      <c r="M493" s="12">
        <v>0</v>
      </c>
      <c r="N493" s="12">
        <v>0</v>
      </c>
    </row>
    <row r="494" spans="1:14" x14ac:dyDescent="0.25">
      <c r="A494" s="5"/>
      <c r="B494" s="6" t="s">
        <v>68</v>
      </c>
      <c r="C494" s="8">
        <v>229</v>
      </c>
      <c r="D494" s="8">
        <v>119</v>
      </c>
      <c r="E494" s="8">
        <v>110</v>
      </c>
      <c r="F494" s="8">
        <v>0</v>
      </c>
      <c r="G494" s="8">
        <v>22</v>
      </c>
      <c r="H494" s="8">
        <v>18</v>
      </c>
      <c r="I494" s="8">
        <v>4</v>
      </c>
      <c r="J494" s="8">
        <v>0</v>
      </c>
      <c r="K494" s="8">
        <v>1</v>
      </c>
      <c r="L494" s="8">
        <v>1</v>
      </c>
      <c r="M494" s="8">
        <v>0</v>
      </c>
      <c r="N494" s="8">
        <v>0</v>
      </c>
    </row>
    <row r="495" spans="1:14" x14ac:dyDescent="0.25">
      <c r="A495" s="4"/>
      <c r="B495" s="3" t="s">
        <v>69</v>
      </c>
      <c r="C495" s="12">
        <v>238</v>
      </c>
      <c r="D495" s="12">
        <v>115</v>
      </c>
      <c r="E495" s="12">
        <v>123</v>
      </c>
      <c r="F495" s="12">
        <v>0</v>
      </c>
      <c r="G495" s="12">
        <v>21</v>
      </c>
      <c r="H495" s="12">
        <v>15</v>
      </c>
      <c r="I495" s="12">
        <v>6</v>
      </c>
      <c r="J495" s="12">
        <v>0</v>
      </c>
      <c r="K495" s="12">
        <v>1</v>
      </c>
      <c r="L495" s="12">
        <v>1</v>
      </c>
      <c r="M495" s="12">
        <v>0</v>
      </c>
      <c r="N495" s="12">
        <v>0</v>
      </c>
    </row>
    <row r="496" spans="1:14" x14ac:dyDescent="0.25">
      <c r="A496" s="5"/>
      <c r="B496" s="6" t="s">
        <v>70</v>
      </c>
      <c r="C496" s="8">
        <v>228</v>
      </c>
      <c r="D496" s="8">
        <v>121</v>
      </c>
      <c r="E496" s="8">
        <v>107</v>
      </c>
      <c r="F496" s="8">
        <v>0</v>
      </c>
      <c r="G496" s="8">
        <v>21</v>
      </c>
      <c r="H496" s="8">
        <v>20</v>
      </c>
      <c r="I496" s="8">
        <v>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</row>
    <row r="497" spans="1:14" x14ac:dyDescent="0.25">
      <c r="A497" s="4"/>
      <c r="B497" s="3" t="s">
        <v>71</v>
      </c>
      <c r="C497" s="12">
        <v>247</v>
      </c>
      <c r="D497" s="12">
        <v>122</v>
      </c>
      <c r="E497" s="12">
        <v>125</v>
      </c>
      <c r="F497" s="12">
        <v>0</v>
      </c>
      <c r="G497" s="12">
        <v>22</v>
      </c>
      <c r="H497" s="12">
        <v>20</v>
      </c>
      <c r="I497" s="12">
        <v>2</v>
      </c>
      <c r="J497" s="12">
        <v>0</v>
      </c>
      <c r="K497" s="12">
        <v>2</v>
      </c>
      <c r="L497" s="12">
        <v>2</v>
      </c>
      <c r="M497" s="12">
        <v>0</v>
      </c>
      <c r="N497" s="12">
        <v>0</v>
      </c>
    </row>
    <row r="498" spans="1:14" x14ac:dyDescent="0.25">
      <c r="A498" s="5"/>
      <c r="B498" s="6" t="s">
        <v>72</v>
      </c>
      <c r="C498" s="8">
        <v>189</v>
      </c>
      <c r="D498" s="8">
        <v>88</v>
      </c>
      <c r="E498" s="8">
        <v>101</v>
      </c>
      <c r="F498" s="8">
        <v>0</v>
      </c>
      <c r="G498" s="8">
        <v>22</v>
      </c>
      <c r="H498" s="8">
        <v>18</v>
      </c>
      <c r="I498" s="8">
        <v>4</v>
      </c>
      <c r="J498" s="8">
        <v>0</v>
      </c>
      <c r="K498" s="8">
        <v>3</v>
      </c>
      <c r="L498" s="8">
        <v>2</v>
      </c>
      <c r="M498" s="8">
        <v>1</v>
      </c>
      <c r="N498" s="8">
        <v>0</v>
      </c>
    </row>
    <row r="499" spans="1:14" x14ac:dyDescent="0.25">
      <c r="A499" s="4"/>
      <c r="B499" s="3" t="s">
        <v>73</v>
      </c>
      <c r="C499" s="12">
        <v>229</v>
      </c>
      <c r="D499" s="12">
        <v>123</v>
      </c>
      <c r="E499" s="12">
        <v>106</v>
      </c>
      <c r="F499" s="12">
        <v>0</v>
      </c>
      <c r="G499" s="12">
        <v>29</v>
      </c>
      <c r="H499" s="12">
        <v>26</v>
      </c>
      <c r="I499" s="12">
        <v>3</v>
      </c>
      <c r="J499" s="12">
        <v>0</v>
      </c>
      <c r="K499" s="12">
        <v>1</v>
      </c>
      <c r="L499" s="12">
        <v>1</v>
      </c>
      <c r="M499" s="12">
        <v>0</v>
      </c>
      <c r="N499" s="12">
        <v>0</v>
      </c>
    </row>
    <row r="500" spans="1:14" x14ac:dyDescent="0.25">
      <c r="A500" s="5"/>
      <c r="B500" s="6" t="s">
        <v>74</v>
      </c>
      <c r="C500" s="8">
        <v>216</v>
      </c>
      <c r="D500" s="8">
        <v>107</v>
      </c>
      <c r="E500" s="8">
        <v>109</v>
      </c>
      <c r="F500" s="8">
        <v>0</v>
      </c>
      <c r="G500" s="8">
        <v>25</v>
      </c>
      <c r="H500" s="8">
        <v>21</v>
      </c>
      <c r="I500" s="8">
        <v>4</v>
      </c>
      <c r="J500" s="8">
        <v>0</v>
      </c>
      <c r="K500" s="8">
        <v>1</v>
      </c>
      <c r="L500" s="8">
        <v>1</v>
      </c>
      <c r="M500" s="8">
        <v>0</v>
      </c>
      <c r="N500" s="8">
        <v>0</v>
      </c>
    </row>
    <row r="501" spans="1:14" x14ac:dyDescent="0.25">
      <c r="A501" s="4"/>
      <c r="B501" s="3" t="s">
        <v>75</v>
      </c>
      <c r="C501" s="12">
        <v>206</v>
      </c>
      <c r="D501" s="12">
        <v>113</v>
      </c>
      <c r="E501" s="12">
        <v>93</v>
      </c>
      <c r="F501" s="12">
        <v>0</v>
      </c>
      <c r="G501" s="12">
        <v>20</v>
      </c>
      <c r="H501" s="12">
        <v>15</v>
      </c>
      <c r="I501" s="12">
        <v>5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</row>
    <row r="502" spans="1:14" x14ac:dyDescent="0.25">
      <c r="A502" s="5"/>
      <c r="B502" s="6" t="s">
        <v>14</v>
      </c>
      <c r="C502" s="8">
        <v>252</v>
      </c>
      <c r="D502" s="8">
        <v>139</v>
      </c>
      <c r="E502" s="8">
        <v>113</v>
      </c>
      <c r="F502" s="8">
        <v>0</v>
      </c>
      <c r="G502" s="8">
        <v>25</v>
      </c>
      <c r="H502" s="8">
        <v>21</v>
      </c>
      <c r="I502" s="8">
        <v>4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</row>
    <row r="503" spans="1:14" x14ac:dyDescent="0.25">
      <c r="A503" s="4"/>
      <c r="B503" s="3" t="s">
        <v>15</v>
      </c>
      <c r="C503" s="12">
        <v>207</v>
      </c>
      <c r="D503" s="12">
        <v>101</v>
      </c>
      <c r="E503" s="12">
        <v>106</v>
      </c>
      <c r="F503" s="12">
        <v>0</v>
      </c>
      <c r="G503" s="12">
        <v>24</v>
      </c>
      <c r="H503" s="12">
        <v>14</v>
      </c>
      <c r="I503" s="12">
        <v>10</v>
      </c>
      <c r="J503" s="12">
        <v>0</v>
      </c>
      <c r="K503" s="12">
        <v>1</v>
      </c>
      <c r="L503" s="12">
        <v>1</v>
      </c>
      <c r="M503" s="12">
        <v>0</v>
      </c>
      <c r="N503" s="12">
        <v>0</v>
      </c>
    </row>
    <row r="504" spans="1:14" x14ac:dyDescent="0.25">
      <c r="A504" s="5"/>
      <c r="B504" s="6" t="s">
        <v>16</v>
      </c>
      <c r="C504" s="8">
        <v>251</v>
      </c>
      <c r="D504" s="8">
        <v>128</v>
      </c>
      <c r="E504" s="8">
        <v>123</v>
      </c>
      <c r="F504" s="8">
        <v>0</v>
      </c>
      <c r="G504" s="8">
        <v>20</v>
      </c>
      <c r="H504" s="8">
        <v>19</v>
      </c>
      <c r="I504" s="8">
        <v>1</v>
      </c>
      <c r="J504" s="8">
        <v>0</v>
      </c>
      <c r="K504" s="8">
        <v>1</v>
      </c>
      <c r="L504" s="8">
        <v>1</v>
      </c>
      <c r="M504" s="8">
        <v>0</v>
      </c>
      <c r="N504" s="8">
        <v>0</v>
      </c>
    </row>
    <row r="505" spans="1:14" x14ac:dyDescent="0.25">
      <c r="A505" s="4"/>
      <c r="B505" s="3" t="s">
        <v>17</v>
      </c>
      <c r="C505" s="12">
        <v>202</v>
      </c>
      <c r="D505" s="12">
        <v>110</v>
      </c>
      <c r="E505" s="12">
        <v>92</v>
      </c>
      <c r="F505" s="12">
        <v>0</v>
      </c>
      <c r="G505" s="12">
        <v>28</v>
      </c>
      <c r="H505" s="12">
        <v>23</v>
      </c>
      <c r="I505" s="12">
        <v>5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</row>
    <row r="506" spans="1:14" x14ac:dyDescent="0.25">
      <c r="A506" s="5"/>
      <c r="B506" s="6" t="s">
        <v>18</v>
      </c>
      <c r="C506" s="8">
        <v>196</v>
      </c>
      <c r="D506" s="8">
        <v>109</v>
      </c>
      <c r="E506" s="8">
        <v>87</v>
      </c>
      <c r="F506" s="8">
        <v>0</v>
      </c>
      <c r="G506" s="8">
        <v>22</v>
      </c>
      <c r="H506" s="8">
        <v>17</v>
      </c>
      <c r="I506" s="8">
        <v>5</v>
      </c>
      <c r="J506" s="8">
        <v>0</v>
      </c>
      <c r="K506" s="8">
        <v>1</v>
      </c>
      <c r="L506" s="8">
        <v>1</v>
      </c>
      <c r="M506" s="8">
        <v>0</v>
      </c>
      <c r="N506" s="8">
        <v>0</v>
      </c>
    </row>
    <row r="507" spans="1:14" x14ac:dyDescent="0.25">
      <c r="A507" s="4"/>
      <c r="B507" s="3" t="s">
        <v>19</v>
      </c>
      <c r="C507" s="12">
        <v>200</v>
      </c>
      <c r="D507" s="12">
        <v>120</v>
      </c>
      <c r="E507" s="12">
        <v>80</v>
      </c>
      <c r="F507" s="12">
        <v>0</v>
      </c>
      <c r="G507" s="12">
        <v>32</v>
      </c>
      <c r="H507" s="12">
        <v>25</v>
      </c>
      <c r="I507" s="12">
        <v>7</v>
      </c>
      <c r="J507" s="12">
        <v>0</v>
      </c>
      <c r="K507" s="12">
        <v>2</v>
      </c>
      <c r="L507" s="12">
        <v>1</v>
      </c>
      <c r="M507" s="12">
        <v>1</v>
      </c>
      <c r="N507" s="12">
        <v>0</v>
      </c>
    </row>
    <row r="508" spans="1:14" x14ac:dyDescent="0.25">
      <c r="A508" s="5"/>
      <c r="B508" s="6" t="s">
        <v>20</v>
      </c>
      <c r="C508" s="8">
        <v>216</v>
      </c>
      <c r="D508" s="8">
        <v>123</v>
      </c>
      <c r="E508" s="8">
        <v>93</v>
      </c>
      <c r="F508" s="8">
        <v>0</v>
      </c>
      <c r="G508" s="8">
        <v>23</v>
      </c>
      <c r="H508" s="8">
        <v>17</v>
      </c>
      <c r="I508" s="8">
        <v>6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</row>
    <row r="509" spans="1:14" x14ac:dyDescent="0.25">
      <c r="A509" s="4"/>
      <c r="B509" s="3" t="s">
        <v>21</v>
      </c>
      <c r="C509" s="12">
        <v>216</v>
      </c>
      <c r="D509" s="12">
        <v>118</v>
      </c>
      <c r="E509" s="12">
        <v>98</v>
      </c>
      <c r="F509" s="12">
        <v>0</v>
      </c>
      <c r="G509" s="12">
        <v>22</v>
      </c>
      <c r="H509" s="12">
        <v>18</v>
      </c>
      <c r="I509" s="12">
        <v>4</v>
      </c>
      <c r="J509" s="12">
        <v>0</v>
      </c>
      <c r="K509" s="12">
        <v>1</v>
      </c>
      <c r="L509" s="12">
        <v>1</v>
      </c>
      <c r="M509" s="12">
        <v>0</v>
      </c>
      <c r="N509" s="12">
        <v>0</v>
      </c>
    </row>
    <row r="510" spans="1:14" x14ac:dyDescent="0.25">
      <c r="A510" s="5"/>
      <c r="B510" s="6" t="s">
        <v>22</v>
      </c>
      <c r="C510" s="8">
        <v>196</v>
      </c>
      <c r="D510" s="8">
        <v>97</v>
      </c>
      <c r="E510" s="8">
        <v>99</v>
      </c>
      <c r="F510" s="8">
        <v>0</v>
      </c>
      <c r="G510" s="8">
        <v>29</v>
      </c>
      <c r="H510" s="8">
        <v>23</v>
      </c>
      <c r="I510" s="8">
        <v>6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</row>
    <row r="511" spans="1:14" x14ac:dyDescent="0.25">
      <c r="A511" s="4"/>
      <c r="B511" s="3" t="s">
        <v>23</v>
      </c>
      <c r="C511" s="12">
        <v>202</v>
      </c>
      <c r="D511" s="12">
        <v>85</v>
      </c>
      <c r="E511" s="12">
        <v>117</v>
      </c>
      <c r="F511" s="12">
        <v>0</v>
      </c>
      <c r="G511" s="12">
        <v>18</v>
      </c>
      <c r="H511" s="12">
        <v>18</v>
      </c>
      <c r="I511" s="12">
        <v>0</v>
      </c>
      <c r="J511" s="12">
        <v>0</v>
      </c>
      <c r="K511" s="12">
        <v>1</v>
      </c>
      <c r="L511" s="12">
        <v>1</v>
      </c>
      <c r="M511" s="12">
        <v>0</v>
      </c>
      <c r="N511" s="12">
        <v>0</v>
      </c>
    </row>
    <row r="512" spans="1:14" x14ac:dyDescent="0.25">
      <c r="A512" s="5"/>
      <c r="B512" s="6" t="s">
        <v>24</v>
      </c>
      <c r="C512" s="8">
        <v>202</v>
      </c>
      <c r="D512" s="8">
        <v>106</v>
      </c>
      <c r="E512" s="8">
        <v>96</v>
      </c>
      <c r="F512" s="8">
        <v>0</v>
      </c>
      <c r="G512" s="8">
        <v>43</v>
      </c>
      <c r="H512" s="8">
        <v>34</v>
      </c>
      <c r="I512" s="8">
        <v>9</v>
      </c>
      <c r="J512" s="8">
        <v>0</v>
      </c>
      <c r="K512" s="8">
        <v>4</v>
      </c>
      <c r="L512" s="8">
        <v>3</v>
      </c>
      <c r="M512" s="8">
        <v>1</v>
      </c>
      <c r="N512" s="8">
        <v>0</v>
      </c>
    </row>
    <row r="513" spans="1:14" x14ac:dyDescent="0.25">
      <c r="A513" s="4"/>
      <c r="B513" s="3" t="s">
        <v>25</v>
      </c>
      <c r="C513" s="12">
        <v>208</v>
      </c>
      <c r="D513" s="12">
        <v>95</v>
      </c>
      <c r="E513" s="12">
        <v>113</v>
      </c>
      <c r="F513" s="12">
        <v>0</v>
      </c>
      <c r="G513" s="12">
        <v>23</v>
      </c>
      <c r="H513" s="12">
        <v>19</v>
      </c>
      <c r="I513" s="12">
        <v>4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</row>
    <row r="514" spans="1:14" x14ac:dyDescent="0.25">
      <c r="A514" s="5"/>
      <c r="B514" s="6" t="s">
        <v>26</v>
      </c>
      <c r="C514" s="8">
        <v>211</v>
      </c>
      <c r="D514" s="8">
        <v>116</v>
      </c>
      <c r="E514" s="8">
        <v>95</v>
      </c>
      <c r="F514" s="8">
        <v>0</v>
      </c>
      <c r="G514" s="8">
        <v>26</v>
      </c>
      <c r="H514" s="8">
        <v>21</v>
      </c>
      <c r="I514" s="8">
        <v>5</v>
      </c>
      <c r="J514" s="8">
        <v>0</v>
      </c>
      <c r="K514" s="8">
        <v>1</v>
      </c>
      <c r="L514" s="8">
        <v>0</v>
      </c>
      <c r="M514" s="8">
        <v>1</v>
      </c>
      <c r="N514" s="8">
        <v>0</v>
      </c>
    </row>
    <row r="515" spans="1:14" x14ac:dyDescent="0.25">
      <c r="A515" s="4"/>
      <c r="B515" s="3" t="s">
        <v>27</v>
      </c>
      <c r="C515" s="12">
        <v>268</v>
      </c>
      <c r="D515" s="12">
        <v>137</v>
      </c>
      <c r="E515" s="12">
        <v>131</v>
      </c>
      <c r="F515" s="12">
        <v>0</v>
      </c>
      <c r="G515" s="12">
        <v>14</v>
      </c>
      <c r="H515" s="12">
        <v>10</v>
      </c>
      <c r="I515" s="12">
        <v>4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</row>
    <row r="516" spans="1:14" x14ac:dyDescent="0.25">
      <c r="A516" s="5"/>
      <c r="B516" s="6" t="s">
        <v>28</v>
      </c>
      <c r="C516" s="8">
        <v>207</v>
      </c>
      <c r="D516" s="8">
        <v>115</v>
      </c>
      <c r="E516" s="8">
        <v>92</v>
      </c>
      <c r="F516" s="8">
        <v>0</v>
      </c>
      <c r="G516" s="8">
        <v>16</v>
      </c>
      <c r="H516" s="8">
        <v>14</v>
      </c>
      <c r="I516" s="8">
        <v>2</v>
      </c>
      <c r="J516" s="8">
        <v>0</v>
      </c>
      <c r="K516" s="8">
        <v>3</v>
      </c>
      <c r="L516" s="8">
        <v>2</v>
      </c>
      <c r="M516" s="8">
        <v>1</v>
      </c>
      <c r="N516" s="8">
        <v>0</v>
      </c>
    </row>
    <row r="517" spans="1:14" x14ac:dyDescent="0.25">
      <c r="A517" s="4"/>
      <c r="B517" s="3" t="s">
        <v>29</v>
      </c>
      <c r="C517" s="12">
        <v>231</v>
      </c>
      <c r="D517" s="12">
        <v>119</v>
      </c>
      <c r="E517" s="12">
        <v>112</v>
      </c>
      <c r="F517" s="12">
        <v>0</v>
      </c>
      <c r="G517" s="12">
        <v>20</v>
      </c>
      <c r="H517" s="12">
        <v>15</v>
      </c>
      <c r="I517" s="12">
        <v>5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</row>
    <row r="518" spans="1:14" x14ac:dyDescent="0.25">
      <c r="A518" s="5"/>
      <c r="B518" s="6" t="s">
        <v>30</v>
      </c>
      <c r="C518" s="8">
        <v>246</v>
      </c>
      <c r="D518" s="8">
        <v>118</v>
      </c>
      <c r="E518" s="8">
        <v>128</v>
      </c>
      <c r="F518" s="8">
        <v>0</v>
      </c>
      <c r="G518" s="8">
        <v>29</v>
      </c>
      <c r="H518" s="8">
        <v>23</v>
      </c>
      <c r="I518" s="8">
        <v>6</v>
      </c>
      <c r="J518" s="8">
        <v>0</v>
      </c>
      <c r="K518" s="8">
        <v>3</v>
      </c>
      <c r="L518" s="8">
        <v>2</v>
      </c>
      <c r="M518" s="8">
        <v>1</v>
      </c>
      <c r="N518" s="8">
        <v>0</v>
      </c>
    </row>
    <row r="519" spans="1:14" x14ac:dyDescent="0.25">
      <c r="A519" s="4"/>
      <c r="B519" s="3" t="s">
        <v>31</v>
      </c>
      <c r="C519" s="12">
        <v>238</v>
      </c>
      <c r="D519" s="12">
        <v>114</v>
      </c>
      <c r="E519" s="12">
        <v>124</v>
      </c>
      <c r="F519" s="12">
        <v>0</v>
      </c>
      <c r="G519" s="12">
        <v>29</v>
      </c>
      <c r="H519" s="12">
        <v>26</v>
      </c>
      <c r="I519" s="12">
        <v>3</v>
      </c>
      <c r="J519" s="12">
        <v>0</v>
      </c>
      <c r="K519" s="12">
        <v>1</v>
      </c>
      <c r="L519" s="12">
        <v>0</v>
      </c>
      <c r="M519" s="12">
        <v>1</v>
      </c>
      <c r="N519" s="12">
        <v>0</v>
      </c>
    </row>
    <row r="520" spans="1:14" x14ac:dyDescent="0.25">
      <c r="A520" s="5"/>
      <c r="B520" s="6" t="s">
        <v>32</v>
      </c>
      <c r="C520" s="8">
        <v>270</v>
      </c>
      <c r="D520" s="8">
        <v>141</v>
      </c>
      <c r="E520" s="8">
        <v>129</v>
      </c>
      <c r="F520" s="8">
        <v>0</v>
      </c>
      <c r="G520" s="8">
        <v>34</v>
      </c>
      <c r="H520" s="8">
        <v>28</v>
      </c>
      <c r="I520" s="8">
        <v>6</v>
      </c>
      <c r="J520" s="8">
        <v>0</v>
      </c>
      <c r="K520" s="8">
        <v>3</v>
      </c>
      <c r="L520" s="8">
        <v>1</v>
      </c>
      <c r="M520" s="8">
        <v>2</v>
      </c>
      <c r="N520" s="8">
        <v>0</v>
      </c>
    </row>
    <row r="521" spans="1:14" x14ac:dyDescent="0.25">
      <c r="A521" s="4"/>
      <c r="B521" s="3" t="s">
        <v>33</v>
      </c>
      <c r="C521" s="12">
        <v>214</v>
      </c>
      <c r="D521" s="12">
        <v>121</v>
      </c>
      <c r="E521" s="12">
        <v>93</v>
      </c>
      <c r="F521" s="12">
        <v>0</v>
      </c>
      <c r="G521" s="12">
        <v>22</v>
      </c>
      <c r="H521" s="12">
        <v>17</v>
      </c>
      <c r="I521" s="12">
        <v>5</v>
      </c>
      <c r="J521" s="12">
        <v>0</v>
      </c>
      <c r="K521" s="12">
        <v>1</v>
      </c>
      <c r="L521" s="12">
        <v>1</v>
      </c>
      <c r="M521" s="12">
        <v>0</v>
      </c>
      <c r="N521" s="12">
        <v>0</v>
      </c>
    </row>
    <row r="522" spans="1:14" x14ac:dyDescent="0.25">
      <c r="A522" s="5"/>
      <c r="B522" s="6" t="s">
        <v>34</v>
      </c>
      <c r="C522" s="8">
        <v>210</v>
      </c>
      <c r="D522" s="8">
        <v>104</v>
      </c>
      <c r="E522" s="8">
        <v>106</v>
      </c>
      <c r="F522" s="8">
        <v>0</v>
      </c>
      <c r="G522" s="8">
        <v>35</v>
      </c>
      <c r="H522" s="8">
        <v>32</v>
      </c>
      <c r="I522" s="8">
        <v>3</v>
      </c>
      <c r="J522" s="8">
        <v>0</v>
      </c>
      <c r="K522" s="8">
        <v>3</v>
      </c>
      <c r="L522" s="8">
        <v>3</v>
      </c>
      <c r="M522" s="8">
        <v>0</v>
      </c>
      <c r="N522" s="8">
        <v>0</v>
      </c>
    </row>
    <row r="523" spans="1:14" x14ac:dyDescent="0.25">
      <c r="A523" s="4"/>
      <c r="B523" s="3" t="s">
        <v>35</v>
      </c>
      <c r="C523" s="12">
        <v>211</v>
      </c>
      <c r="D523" s="12">
        <v>115</v>
      </c>
      <c r="E523" s="12">
        <v>96</v>
      </c>
      <c r="F523" s="12">
        <v>0</v>
      </c>
      <c r="G523" s="12">
        <v>21</v>
      </c>
      <c r="H523" s="12">
        <v>19</v>
      </c>
      <c r="I523" s="12">
        <v>2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</row>
    <row r="524" spans="1:14" x14ac:dyDescent="0.25">
      <c r="A524" s="5"/>
      <c r="B524" s="6" t="s">
        <v>36</v>
      </c>
      <c r="C524" s="8">
        <v>212</v>
      </c>
      <c r="D524" s="8">
        <v>119</v>
      </c>
      <c r="E524" s="8">
        <v>93</v>
      </c>
      <c r="F524" s="8">
        <v>0</v>
      </c>
      <c r="G524" s="8">
        <v>29</v>
      </c>
      <c r="H524" s="8">
        <v>22</v>
      </c>
      <c r="I524" s="8">
        <v>7</v>
      </c>
      <c r="J524" s="8">
        <v>0</v>
      </c>
      <c r="K524" s="8">
        <v>2</v>
      </c>
      <c r="L524" s="8">
        <v>2</v>
      </c>
      <c r="M524" s="8">
        <v>0</v>
      </c>
      <c r="N524" s="8">
        <v>0</v>
      </c>
    </row>
    <row r="525" spans="1:14" x14ac:dyDescent="0.25">
      <c r="A525" s="4"/>
      <c r="B525" s="3" t="s">
        <v>37</v>
      </c>
      <c r="C525" s="12">
        <v>219</v>
      </c>
      <c r="D525" s="12">
        <v>128</v>
      </c>
      <c r="E525" s="12">
        <v>91</v>
      </c>
      <c r="F525" s="12">
        <v>0</v>
      </c>
      <c r="G525" s="12">
        <v>31</v>
      </c>
      <c r="H525" s="12">
        <v>27</v>
      </c>
      <c r="I525" s="12">
        <v>4</v>
      </c>
      <c r="J525" s="12">
        <v>0</v>
      </c>
      <c r="K525" s="12">
        <v>1</v>
      </c>
      <c r="L525" s="12">
        <v>1</v>
      </c>
      <c r="M525" s="12">
        <v>0</v>
      </c>
      <c r="N525" s="12">
        <v>0</v>
      </c>
    </row>
    <row r="526" spans="1:14" x14ac:dyDescent="0.25">
      <c r="A526" s="5"/>
      <c r="B526" s="6" t="s">
        <v>38</v>
      </c>
      <c r="C526" s="8">
        <v>185</v>
      </c>
      <c r="D526" s="8">
        <v>91</v>
      </c>
      <c r="E526" s="8">
        <v>94</v>
      </c>
      <c r="F526" s="8">
        <v>0</v>
      </c>
      <c r="G526" s="8">
        <v>32</v>
      </c>
      <c r="H526" s="8">
        <v>26</v>
      </c>
      <c r="I526" s="8">
        <v>6</v>
      </c>
      <c r="J526" s="8">
        <v>0</v>
      </c>
      <c r="K526" s="8">
        <v>2</v>
      </c>
      <c r="L526" s="8">
        <v>2</v>
      </c>
      <c r="M526" s="8">
        <v>0</v>
      </c>
      <c r="N526" s="8">
        <v>0</v>
      </c>
    </row>
    <row r="527" spans="1:14" x14ac:dyDescent="0.25">
      <c r="A527" s="4"/>
      <c r="B527" s="3" t="s">
        <v>39</v>
      </c>
      <c r="C527" s="12">
        <v>223</v>
      </c>
      <c r="D527" s="12">
        <v>117</v>
      </c>
      <c r="E527" s="12">
        <v>106</v>
      </c>
      <c r="F527" s="12">
        <v>0</v>
      </c>
      <c r="G527" s="12">
        <v>27</v>
      </c>
      <c r="H527" s="12">
        <v>18</v>
      </c>
      <c r="I527" s="12">
        <v>9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</row>
    <row r="528" spans="1:14" x14ac:dyDescent="0.25">
      <c r="A528" s="5"/>
      <c r="B528" s="6" t="s">
        <v>40</v>
      </c>
      <c r="C528" s="8">
        <v>217</v>
      </c>
      <c r="D528" s="8">
        <v>91</v>
      </c>
      <c r="E528" s="8">
        <v>126</v>
      </c>
      <c r="F528" s="8">
        <v>0</v>
      </c>
      <c r="G528" s="8">
        <v>30</v>
      </c>
      <c r="H528" s="8">
        <v>25</v>
      </c>
      <c r="I528" s="8">
        <v>5</v>
      </c>
      <c r="J528" s="8">
        <v>0</v>
      </c>
      <c r="K528" s="8">
        <v>2</v>
      </c>
      <c r="L528" s="8">
        <v>2</v>
      </c>
      <c r="M528" s="8">
        <v>0</v>
      </c>
      <c r="N528" s="8">
        <v>0</v>
      </c>
    </row>
    <row r="529" spans="1:14" x14ac:dyDescent="0.25">
      <c r="A529" s="4"/>
      <c r="B529" s="3" t="s">
        <v>41</v>
      </c>
      <c r="C529" s="12">
        <v>216</v>
      </c>
      <c r="D529" s="12">
        <v>123</v>
      </c>
      <c r="E529" s="12">
        <v>93</v>
      </c>
      <c r="F529" s="12">
        <v>0</v>
      </c>
      <c r="G529" s="12">
        <v>28</v>
      </c>
      <c r="H529" s="12">
        <v>26</v>
      </c>
      <c r="I529" s="12">
        <v>2</v>
      </c>
      <c r="J529" s="12">
        <v>0</v>
      </c>
      <c r="K529" s="12">
        <v>2</v>
      </c>
      <c r="L529" s="12">
        <v>2</v>
      </c>
      <c r="M529" s="12">
        <v>0</v>
      </c>
      <c r="N529" s="12">
        <v>0</v>
      </c>
    </row>
    <row r="530" spans="1:14" x14ac:dyDescent="0.25">
      <c r="A530" s="5"/>
      <c r="B530" s="6" t="s">
        <v>42</v>
      </c>
      <c r="C530" s="8">
        <v>175</v>
      </c>
      <c r="D530" s="8">
        <v>88</v>
      </c>
      <c r="E530" s="8">
        <v>87</v>
      </c>
      <c r="F530" s="8">
        <v>0</v>
      </c>
      <c r="G530" s="8">
        <v>24</v>
      </c>
      <c r="H530" s="8">
        <v>17</v>
      </c>
      <c r="I530" s="8">
        <v>7</v>
      </c>
      <c r="J530" s="8">
        <v>0</v>
      </c>
      <c r="K530" s="8">
        <v>1</v>
      </c>
      <c r="L530" s="8">
        <v>1</v>
      </c>
      <c r="M530" s="8">
        <v>0</v>
      </c>
      <c r="N530" s="8">
        <v>0</v>
      </c>
    </row>
    <row r="531" spans="1:14" x14ac:dyDescent="0.25">
      <c r="A531" s="4"/>
      <c r="B531" s="3" t="s">
        <v>43</v>
      </c>
      <c r="C531" s="12">
        <v>187</v>
      </c>
      <c r="D531" s="12">
        <v>88</v>
      </c>
      <c r="E531" s="12">
        <v>99</v>
      </c>
      <c r="F531" s="12">
        <v>0</v>
      </c>
      <c r="G531" s="12">
        <v>22</v>
      </c>
      <c r="H531" s="12">
        <v>21</v>
      </c>
      <c r="I531" s="12">
        <v>1</v>
      </c>
      <c r="J531" s="12">
        <v>0</v>
      </c>
      <c r="K531" s="12">
        <v>2</v>
      </c>
      <c r="L531" s="12">
        <v>1</v>
      </c>
      <c r="M531" s="12">
        <v>1</v>
      </c>
      <c r="N531" s="12">
        <v>0</v>
      </c>
    </row>
    <row r="532" spans="1:14" x14ac:dyDescent="0.25">
      <c r="A532" s="5"/>
      <c r="B532" s="6" t="s">
        <v>44</v>
      </c>
      <c r="C532" s="8">
        <v>215</v>
      </c>
      <c r="D532" s="8">
        <v>116</v>
      </c>
      <c r="E532" s="8">
        <v>99</v>
      </c>
      <c r="F532" s="8">
        <v>0</v>
      </c>
      <c r="G532" s="8">
        <v>28</v>
      </c>
      <c r="H532" s="8">
        <v>26</v>
      </c>
      <c r="I532" s="8">
        <v>2</v>
      </c>
      <c r="J532" s="8">
        <v>0</v>
      </c>
      <c r="K532" s="8">
        <v>2</v>
      </c>
      <c r="L532" s="8">
        <v>2</v>
      </c>
      <c r="M532" s="8">
        <v>0</v>
      </c>
      <c r="N532" s="8">
        <v>0</v>
      </c>
    </row>
    <row r="533" spans="1:14" x14ac:dyDescent="0.25">
      <c r="A533" s="4"/>
      <c r="B533" s="3" t="s">
        <v>45</v>
      </c>
      <c r="C533" s="12">
        <v>211</v>
      </c>
      <c r="D533" s="12">
        <v>103</v>
      </c>
      <c r="E533" s="12">
        <v>108</v>
      </c>
      <c r="F533" s="12">
        <v>0</v>
      </c>
      <c r="G533" s="12">
        <v>35</v>
      </c>
      <c r="H533" s="12">
        <v>26</v>
      </c>
      <c r="I533" s="12">
        <v>9</v>
      </c>
      <c r="J533" s="12">
        <v>0</v>
      </c>
      <c r="K533" s="12">
        <v>2</v>
      </c>
      <c r="L533" s="12">
        <v>1</v>
      </c>
      <c r="M533" s="12">
        <v>1</v>
      </c>
      <c r="N533" s="12">
        <v>0</v>
      </c>
    </row>
    <row r="534" spans="1:14" x14ac:dyDescent="0.25">
      <c r="A534" s="5"/>
      <c r="B534" s="6" t="s">
        <v>46</v>
      </c>
      <c r="C534" s="8">
        <v>212</v>
      </c>
      <c r="D534" s="8">
        <v>113</v>
      </c>
      <c r="E534" s="8">
        <v>99</v>
      </c>
      <c r="F534" s="8">
        <v>0</v>
      </c>
      <c r="G534" s="8">
        <v>31</v>
      </c>
      <c r="H534" s="8">
        <v>26</v>
      </c>
      <c r="I534" s="8">
        <v>5</v>
      </c>
      <c r="J534" s="8">
        <v>0</v>
      </c>
      <c r="K534" s="8">
        <v>2</v>
      </c>
      <c r="L534" s="8">
        <v>1</v>
      </c>
      <c r="M534" s="8">
        <v>1</v>
      </c>
      <c r="N534" s="8">
        <v>0</v>
      </c>
    </row>
    <row r="535" spans="1:14" x14ac:dyDescent="0.25">
      <c r="A535" s="4"/>
      <c r="B535" s="3" t="s">
        <v>47</v>
      </c>
      <c r="C535" s="12">
        <v>212</v>
      </c>
      <c r="D535" s="12">
        <v>114</v>
      </c>
      <c r="E535" s="12">
        <v>98</v>
      </c>
      <c r="F535" s="12">
        <v>0</v>
      </c>
      <c r="G535" s="12">
        <v>29</v>
      </c>
      <c r="H535" s="12">
        <v>23</v>
      </c>
      <c r="I535" s="12">
        <v>6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</row>
    <row r="536" spans="1:14" x14ac:dyDescent="0.25">
      <c r="A536" s="5"/>
      <c r="B536" s="6" t="s">
        <v>48</v>
      </c>
      <c r="C536" s="8">
        <v>198</v>
      </c>
      <c r="D536" s="8">
        <v>96</v>
      </c>
      <c r="E536" s="8">
        <v>102</v>
      </c>
      <c r="F536" s="8">
        <v>0</v>
      </c>
      <c r="G536" s="8">
        <v>23</v>
      </c>
      <c r="H536" s="8">
        <v>19</v>
      </c>
      <c r="I536" s="8">
        <v>4</v>
      </c>
      <c r="J536" s="8">
        <v>0</v>
      </c>
      <c r="K536" s="8">
        <v>1</v>
      </c>
      <c r="L536" s="8">
        <v>1</v>
      </c>
      <c r="M536" s="8">
        <v>0</v>
      </c>
      <c r="N536" s="8">
        <v>0</v>
      </c>
    </row>
    <row r="537" spans="1:14" x14ac:dyDescent="0.25">
      <c r="A537" s="4"/>
      <c r="B537" s="3" t="s">
        <v>49</v>
      </c>
      <c r="C537" s="12">
        <v>202</v>
      </c>
      <c r="D537" s="12">
        <v>100</v>
      </c>
      <c r="E537" s="12">
        <v>102</v>
      </c>
      <c r="F537" s="12">
        <v>0</v>
      </c>
      <c r="G537" s="12">
        <v>27</v>
      </c>
      <c r="H537" s="12">
        <v>20</v>
      </c>
      <c r="I537" s="12">
        <v>7</v>
      </c>
      <c r="J537" s="12">
        <v>0</v>
      </c>
      <c r="K537" s="12">
        <v>2</v>
      </c>
      <c r="L537" s="12">
        <v>2</v>
      </c>
      <c r="M537" s="12">
        <v>0</v>
      </c>
      <c r="N537" s="12">
        <v>0</v>
      </c>
    </row>
    <row r="538" spans="1:14" x14ac:dyDescent="0.25">
      <c r="A538" s="5"/>
      <c r="B538" s="6" t="s">
        <v>50</v>
      </c>
      <c r="C538" s="8">
        <v>199</v>
      </c>
      <c r="D538" s="8">
        <v>110</v>
      </c>
      <c r="E538" s="8">
        <v>89</v>
      </c>
      <c r="F538" s="8">
        <v>0</v>
      </c>
      <c r="G538" s="8">
        <v>26</v>
      </c>
      <c r="H538" s="8">
        <v>22</v>
      </c>
      <c r="I538" s="8">
        <v>4</v>
      </c>
      <c r="J538" s="8">
        <v>0</v>
      </c>
      <c r="K538" s="8">
        <v>2</v>
      </c>
      <c r="L538" s="8">
        <v>2</v>
      </c>
      <c r="M538" s="8">
        <v>0</v>
      </c>
      <c r="N538" s="8">
        <v>0</v>
      </c>
    </row>
    <row r="539" spans="1:14" x14ac:dyDescent="0.25">
      <c r="A539" s="4"/>
      <c r="B539" s="3" t="s">
        <v>51</v>
      </c>
      <c r="C539" s="12">
        <v>189</v>
      </c>
      <c r="D539" s="12">
        <v>101</v>
      </c>
      <c r="E539" s="12">
        <v>88</v>
      </c>
      <c r="F539" s="12">
        <v>0</v>
      </c>
      <c r="G539" s="12">
        <v>29</v>
      </c>
      <c r="H539" s="12">
        <v>22</v>
      </c>
      <c r="I539" s="12">
        <v>7</v>
      </c>
      <c r="J539" s="12">
        <v>0</v>
      </c>
      <c r="K539" s="12">
        <v>3</v>
      </c>
      <c r="L539" s="12">
        <v>2</v>
      </c>
      <c r="M539" s="12">
        <v>1</v>
      </c>
      <c r="N539" s="12">
        <v>0</v>
      </c>
    </row>
    <row r="540" spans="1:14" x14ac:dyDescent="0.25">
      <c r="A540" s="5"/>
      <c r="B540" s="6" t="s">
        <v>52</v>
      </c>
      <c r="C540" s="8">
        <v>192</v>
      </c>
      <c r="D540" s="8">
        <v>96</v>
      </c>
      <c r="E540" s="8">
        <v>96</v>
      </c>
      <c r="F540" s="8">
        <v>0</v>
      </c>
      <c r="G540" s="8">
        <v>27</v>
      </c>
      <c r="H540" s="8">
        <v>24</v>
      </c>
      <c r="I540" s="8">
        <v>3</v>
      </c>
      <c r="J540" s="8">
        <v>0</v>
      </c>
      <c r="K540" s="8">
        <v>2</v>
      </c>
      <c r="L540" s="8">
        <v>2</v>
      </c>
      <c r="M540" s="8">
        <v>0</v>
      </c>
      <c r="N540" s="8">
        <v>0</v>
      </c>
    </row>
    <row r="541" spans="1:14" x14ac:dyDescent="0.25">
      <c r="A541" s="4"/>
      <c r="B541" s="3" t="s">
        <v>53</v>
      </c>
      <c r="C541" s="12">
        <v>210</v>
      </c>
      <c r="D541" s="12">
        <v>91</v>
      </c>
      <c r="E541" s="12">
        <v>119</v>
      </c>
      <c r="F541" s="12">
        <v>0</v>
      </c>
      <c r="G541" s="12">
        <v>24</v>
      </c>
      <c r="H541" s="12">
        <v>19</v>
      </c>
      <c r="I541" s="12">
        <v>5</v>
      </c>
      <c r="J541" s="12">
        <v>0</v>
      </c>
      <c r="K541" s="12">
        <v>1</v>
      </c>
      <c r="L541" s="12">
        <v>0</v>
      </c>
      <c r="M541" s="12">
        <v>1</v>
      </c>
      <c r="N541" s="12">
        <v>0</v>
      </c>
    </row>
    <row r="542" spans="1:14" x14ac:dyDescent="0.25">
      <c r="A542" s="5"/>
      <c r="B542" s="6" t="s">
        <v>54</v>
      </c>
      <c r="C542" s="8">
        <v>227</v>
      </c>
      <c r="D542" s="8">
        <v>112</v>
      </c>
      <c r="E542" s="8">
        <v>115</v>
      </c>
      <c r="F542" s="8">
        <v>0</v>
      </c>
      <c r="G542" s="8">
        <v>32</v>
      </c>
      <c r="H542" s="8">
        <v>27</v>
      </c>
      <c r="I542" s="8">
        <v>5</v>
      </c>
      <c r="J542" s="8">
        <v>0</v>
      </c>
      <c r="K542" s="8">
        <v>0</v>
      </c>
      <c r="L542" s="8">
        <v>0</v>
      </c>
      <c r="M542" s="8">
        <v>0</v>
      </c>
      <c r="N542" s="8">
        <v>0</v>
      </c>
    </row>
    <row r="543" spans="1:14" x14ac:dyDescent="0.25">
      <c r="A543" s="4"/>
      <c r="B543" s="3" t="s">
        <v>55</v>
      </c>
      <c r="C543" s="12">
        <v>227</v>
      </c>
      <c r="D543" s="12">
        <v>108</v>
      </c>
      <c r="E543" s="12">
        <v>119</v>
      </c>
      <c r="F543" s="12">
        <v>0</v>
      </c>
      <c r="G543" s="12">
        <v>39</v>
      </c>
      <c r="H543" s="12">
        <v>34</v>
      </c>
      <c r="I543" s="12">
        <v>5</v>
      </c>
      <c r="J543" s="12">
        <v>0</v>
      </c>
      <c r="K543" s="12">
        <v>2</v>
      </c>
      <c r="L543" s="12">
        <v>2</v>
      </c>
      <c r="M543" s="12">
        <v>0</v>
      </c>
      <c r="N543" s="12">
        <v>0</v>
      </c>
    </row>
    <row r="544" spans="1:14" x14ac:dyDescent="0.25">
      <c r="A544" s="5"/>
      <c r="B544" s="6" t="s">
        <v>56</v>
      </c>
      <c r="C544" s="8">
        <v>232</v>
      </c>
      <c r="D544" s="8">
        <v>109</v>
      </c>
      <c r="E544" s="8">
        <v>123</v>
      </c>
      <c r="F544" s="8">
        <v>0</v>
      </c>
      <c r="G544" s="8">
        <v>34</v>
      </c>
      <c r="H544" s="8">
        <v>29</v>
      </c>
      <c r="I544" s="8">
        <v>5</v>
      </c>
      <c r="J544" s="8">
        <v>0</v>
      </c>
      <c r="K544" s="8">
        <v>1</v>
      </c>
      <c r="L544" s="8">
        <v>1</v>
      </c>
      <c r="M544" s="8">
        <v>0</v>
      </c>
      <c r="N544" s="8">
        <v>0</v>
      </c>
    </row>
    <row r="545" spans="1:14" x14ac:dyDescent="0.25">
      <c r="A545" s="4" t="s">
        <v>552</v>
      </c>
      <c r="B545" s="3" t="s">
        <v>63</v>
      </c>
      <c r="C545" s="12">
        <v>11392</v>
      </c>
      <c r="D545" s="12">
        <v>5949</v>
      </c>
      <c r="E545" s="12">
        <v>5443</v>
      </c>
      <c r="F545" s="12">
        <v>0</v>
      </c>
      <c r="G545" s="12">
        <v>1460</v>
      </c>
      <c r="H545" s="12">
        <v>1216</v>
      </c>
      <c r="I545" s="12">
        <v>244</v>
      </c>
      <c r="J545" s="12">
        <v>0</v>
      </c>
      <c r="K545" s="12">
        <v>96</v>
      </c>
      <c r="L545" s="12">
        <v>72</v>
      </c>
      <c r="M545" s="12">
        <v>24</v>
      </c>
      <c r="N545" s="12">
        <v>0</v>
      </c>
    </row>
    <row r="546" spans="1:14" x14ac:dyDescent="0.25">
      <c r="A546" s="5"/>
      <c r="B546" s="6" t="s">
        <v>67</v>
      </c>
      <c r="C546" s="8">
        <v>212</v>
      </c>
      <c r="D546" s="8">
        <v>106</v>
      </c>
      <c r="E546" s="8">
        <v>106</v>
      </c>
      <c r="F546" s="8">
        <v>0</v>
      </c>
      <c r="G546" s="8">
        <v>37</v>
      </c>
      <c r="H546" s="8">
        <v>31</v>
      </c>
      <c r="I546" s="8">
        <v>6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</row>
    <row r="547" spans="1:14" x14ac:dyDescent="0.25">
      <c r="A547" s="4"/>
      <c r="B547" s="3" t="s">
        <v>68</v>
      </c>
      <c r="C547" s="12">
        <v>233</v>
      </c>
      <c r="D547" s="12">
        <v>113</v>
      </c>
      <c r="E547" s="12">
        <v>120</v>
      </c>
      <c r="F547" s="12">
        <v>0</v>
      </c>
      <c r="G547" s="12">
        <v>26</v>
      </c>
      <c r="H547" s="12">
        <v>20</v>
      </c>
      <c r="I547" s="12">
        <v>6</v>
      </c>
      <c r="J547" s="12">
        <v>0</v>
      </c>
      <c r="K547" s="12">
        <v>1</v>
      </c>
      <c r="L547" s="12">
        <v>1</v>
      </c>
      <c r="M547" s="12">
        <v>0</v>
      </c>
      <c r="N547" s="12">
        <v>0</v>
      </c>
    </row>
    <row r="548" spans="1:14" x14ac:dyDescent="0.25">
      <c r="A548" s="5"/>
      <c r="B548" s="6" t="s">
        <v>69</v>
      </c>
      <c r="C548" s="8">
        <v>214</v>
      </c>
      <c r="D548" s="8">
        <v>116</v>
      </c>
      <c r="E548" s="8">
        <v>98</v>
      </c>
      <c r="F548" s="8">
        <v>0</v>
      </c>
      <c r="G548" s="8">
        <v>45</v>
      </c>
      <c r="H548" s="8">
        <v>39</v>
      </c>
      <c r="I548" s="8">
        <v>6</v>
      </c>
      <c r="J548" s="8">
        <v>0</v>
      </c>
      <c r="K548" s="8">
        <v>2</v>
      </c>
      <c r="L548" s="8">
        <v>1</v>
      </c>
      <c r="M548" s="8">
        <v>1</v>
      </c>
      <c r="N548" s="8">
        <v>0</v>
      </c>
    </row>
    <row r="549" spans="1:14" x14ac:dyDescent="0.25">
      <c r="A549" s="4"/>
      <c r="B549" s="3" t="s">
        <v>70</v>
      </c>
      <c r="C549" s="12">
        <v>219</v>
      </c>
      <c r="D549" s="12">
        <v>115</v>
      </c>
      <c r="E549" s="12">
        <v>104</v>
      </c>
      <c r="F549" s="12">
        <v>0</v>
      </c>
      <c r="G549" s="12">
        <v>29</v>
      </c>
      <c r="H549" s="12">
        <v>26</v>
      </c>
      <c r="I549" s="12">
        <v>3</v>
      </c>
      <c r="J549" s="12">
        <v>0</v>
      </c>
      <c r="K549" s="12">
        <v>1</v>
      </c>
      <c r="L549" s="12">
        <v>0</v>
      </c>
      <c r="M549" s="12">
        <v>1</v>
      </c>
      <c r="N549" s="12">
        <v>0</v>
      </c>
    </row>
    <row r="550" spans="1:14" x14ac:dyDescent="0.25">
      <c r="A550" s="5"/>
      <c r="B550" s="6" t="s">
        <v>71</v>
      </c>
      <c r="C550" s="8">
        <v>239</v>
      </c>
      <c r="D550" s="8">
        <v>127</v>
      </c>
      <c r="E550" s="8">
        <v>112</v>
      </c>
      <c r="F550" s="8">
        <v>0</v>
      </c>
      <c r="G550" s="8">
        <v>30</v>
      </c>
      <c r="H550" s="8">
        <v>26</v>
      </c>
      <c r="I550" s="8">
        <v>4</v>
      </c>
      <c r="J550" s="8">
        <v>0</v>
      </c>
      <c r="K550" s="8">
        <v>3</v>
      </c>
      <c r="L550" s="8">
        <v>2</v>
      </c>
      <c r="M550" s="8">
        <v>1</v>
      </c>
      <c r="N550" s="8">
        <v>0</v>
      </c>
    </row>
    <row r="551" spans="1:14" x14ac:dyDescent="0.25">
      <c r="A551" s="4"/>
      <c r="B551" s="3" t="s">
        <v>72</v>
      </c>
      <c r="C551" s="12">
        <v>215</v>
      </c>
      <c r="D551" s="12">
        <v>106</v>
      </c>
      <c r="E551" s="12">
        <v>109</v>
      </c>
      <c r="F551" s="12">
        <v>0</v>
      </c>
      <c r="G551" s="12">
        <v>24</v>
      </c>
      <c r="H551" s="12">
        <v>19</v>
      </c>
      <c r="I551" s="12">
        <v>5</v>
      </c>
      <c r="J551" s="12">
        <v>0</v>
      </c>
      <c r="K551" s="12">
        <v>1</v>
      </c>
      <c r="L551" s="12">
        <v>1</v>
      </c>
      <c r="M551" s="12">
        <v>0</v>
      </c>
      <c r="N551" s="12">
        <v>0</v>
      </c>
    </row>
    <row r="552" spans="1:14" x14ac:dyDescent="0.25">
      <c r="A552" s="5"/>
      <c r="B552" s="6" t="s">
        <v>73</v>
      </c>
      <c r="C552" s="8">
        <v>193</v>
      </c>
      <c r="D552" s="8">
        <v>100</v>
      </c>
      <c r="E552" s="8">
        <v>93</v>
      </c>
      <c r="F552" s="8">
        <v>0</v>
      </c>
      <c r="G552" s="8">
        <v>28</v>
      </c>
      <c r="H552" s="8">
        <v>27</v>
      </c>
      <c r="I552" s="8">
        <v>1</v>
      </c>
      <c r="J552" s="8">
        <v>0</v>
      </c>
      <c r="K552" s="8">
        <v>1</v>
      </c>
      <c r="L552" s="8">
        <v>0</v>
      </c>
      <c r="M552" s="8">
        <v>1</v>
      </c>
      <c r="N552" s="8">
        <v>0</v>
      </c>
    </row>
    <row r="553" spans="1:14" x14ac:dyDescent="0.25">
      <c r="A553" s="4"/>
      <c r="B553" s="3" t="s">
        <v>74</v>
      </c>
      <c r="C553" s="12">
        <v>224</v>
      </c>
      <c r="D553" s="12">
        <v>120</v>
      </c>
      <c r="E553" s="12">
        <v>104</v>
      </c>
      <c r="F553" s="12">
        <v>0</v>
      </c>
      <c r="G553" s="12">
        <v>25</v>
      </c>
      <c r="H553" s="12">
        <v>22</v>
      </c>
      <c r="I553" s="12">
        <v>3</v>
      </c>
      <c r="J553" s="12">
        <v>0</v>
      </c>
      <c r="K553" s="12">
        <v>4</v>
      </c>
      <c r="L553" s="12">
        <v>2</v>
      </c>
      <c r="M553" s="12">
        <v>2</v>
      </c>
      <c r="N553" s="12">
        <v>0</v>
      </c>
    </row>
    <row r="554" spans="1:14" x14ac:dyDescent="0.25">
      <c r="A554" s="5"/>
      <c r="B554" s="6" t="s">
        <v>75</v>
      </c>
      <c r="C554" s="8">
        <v>196</v>
      </c>
      <c r="D554" s="8">
        <v>108</v>
      </c>
      <c r="E554" s="8">
        <v>88</v>
      </c>
      <c r="F554" s="8">
        <v>0</v>
      </c>
      <c r="G554" s="8">
        <v>27</v>
      </c>
      <c r="H554" s="8">
        <v>26</v>
      </c>
      <c r="I554" s="8">
        <v>1</v>
      </c>
      <c r="J554" s="8">
        <v>0</v>
      </c>
      <c r="K554" s="8">
        <v>5</v>
      </c>
      <c r="L554" s="8">
        <v>4</v>
      </c>
      <c r="M554" s="8">
        <v>1</v>
      </c>
      <c r="N554" s="8">
        <v>0</v>
      </c>
    </row>
    <row r="555" spans="1:14" x14ac:dyDescent="0.25">
      <c r="A555" s="4"/>
      <c r="B555" s="3" t="s">
        <v>14</v>
      </c>
      <c r="C555" s="12">
        <v>211</v>
      </c>
      <c r="D555" s="12">
        <v>106</v>
      </c>
      <c r="E555" s="12">
        <v>105</v>
      </c>
      <c r="F555" s="12">
        <v>0</v>
      </c>
      <c r="G555" s="12">
        <v>22</v>
      </c>
      <c r="H555" s="12">
        <v>18</v>
      </c>
      <c r="I555" s="12">
        <v>4</v>
      </c>
      <c r="J555" s="12">
        <v>0</v>
      </c>
      <c r="K555" s="12">
        <v>1</v>
      </c>
      <c r="L555" s="12">
        <v>0</v>
      </c>
      <c r="M555" s="12">
        <v>1</v>
      </c>
      <c r="N555" s="12">
        <v>0</v>
      </c>
    </row>
    <row r="556" spans="1:14" x14ac:dyDescent="0.25">
      <c r="A556" s="5"/>
      <c r="B556" s="6" t="s">
        <v>15</v>
      </c>
      <c r="C556" s="8">
        <v>192</v>
      </c>
      <c r="D556" s="8">
        <v>106</v>
      </c>
      <c r="E556" s="8">
        <v>86</v>
      </c>
      <c r="F556" s="8">
        <v>0</v>
      </c>
      <c r="G556" s="8">
        <v>28</v>
      </c>
      <c r="H556" s="8">
        <v>23</v>
      </c>
      <c r="I556" s="8">
        <v>5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</row>
    <row r="557" spans="1:14" x14ac:dyDescent="0.25">
      <c r="A557" s="4"/>
      <c r="B557" s="3" t="s">
        <v>16</v>
      </c>
      <c r="C557" s="12">
        <v>205</v>
      </c>
      <c r="D557" s="12">
        <v>111</v>
      </c>
      <c r="E557" s="12">
        <v>94</v>
      </c>
      <c r="F557" s="12">
        <v>0</v>
      </c>
      <c r="G557" s="12">
        <v>25</v>
      </c>
      <c r="H557" s="12">
        <v>23</v>
      </c>
      <c r="I557" s="12">
        <v>2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</row>
    <row r="558" spans="1:14" x14ac:dyDescent="0.25">
      <c r="A558" s="5"/>
      <c r="B558" s="6" t="s">
        <v>17</v>
      </c>
      <c r="C558" s="8">
        <v>232</v>
      </c>
      <c r="D558" s="8">
        <v>108</v>
      </c>
      <c r="E558" s="8">
        <v>124</v>
      </c>
      <c r="F558" s="8">
        <v>0</v>
      </c>
      <c r="G558" s="8">
        <v>31</v>
      </c>
      <c r="H558" s="8">
        <v>27</v>
      </c>
      <c r="I558" s="8">
        <v>4</v>
      </c>
      <c r="J558" s="8">
        <v>0</v>
      </c>
      <c r="K558" s="8">
        <v>6</v>
      </c>
      <c r="L558" s="8">
        <v>4</v>
      </c>
      <c r="M558" s="8">
        <v>2</v>
      </c>
      <c r="N558" s="8">
        <v>0</v>
      </c>
    </row>
    <row r="559" spans="1:14" x14ac:dyDescent="0.25">
      <c r="A559" s="4"/>
      <c r="B559" s="3" t="s">
        <v>18</v>
      </c>
      <c r="C559" s="12">
        <v>208</v>
      </c>
      <c r="D559" s="12">
        <v>105</v>
      </c>
      <c r="E559" s="12">
        <v>103</v>
      </c>
      <c r="F559" s="12">
        <v>0</v>
      </c>
      <c r="G559" s="12">
        <v>31</v>
      </c>
      <c r="H559" s="12">
        <v>26</v>
      </c>
      <c r="I559" s="12">
        <v>5</v>
      </c>
      <c r="J559" s="12">
        <v>0</v>
      </c>
      <c r="K559" s="12">
        <v>2</v>
      </c>
      <c r="L559" s="12">
        <v>1</v>
      </c>
      <c r="M559" s="12">
        <v>1</v>
      </c>
      <c r="N559" s="12">
        <v>0</v>
      </c>
    </row>
    <row r="560" spans="1:14" x14ac:dyDescent="0.25">
      <c r="A560" s="5"/>
      <c r="B560" s="6" t="s">
        <v>19</v>
      </c>
      <c r="C560" s="8">
        <v>208</v>
      </c>
      <c r="D560" s="8">
        <v>110</v>
      </c>
      <c r="E560" s="8">
        <v>98</v>
      </c>
      <c r="F560" s="8">
        <v>0</v>
      </c>
      <c r="G560" s="8">
        <v>25</v>
      </c>
      <c r="H560" s="8">
        <v>20</v>
      </c>
      <c r="I560" s="8">
        <v>5</v>
      </c>
      <c r="J560" s="8">
        <v>0</v>
      </c>
      <c r="K560" s="8">
        <v>1</v>
      </c>
      <c r="L560" s="8">
        <v>1</v>
      </c>
      <c r="M560" s="8">
        <v>0</v>
      </c>
      <c r="N560" s="8">
        <v>0</v>
      </c>
    </row>
    <row r="561" spans="1:14" x14ac:dyDescent="0.25">
      <c r="A561" s="4"/>
      <c r="B561" s="3" t="s">
        <v>20</v>
      </c>
      <c r="C561" s="12">
        <v>218</v>
      </c>
      <c r="D561" s="12">
        <v>105</v>
      </c>
      <c r="E561" s="12">
        <v>113</v>
      </c>
      <c r="F561" s="12">
        <v>0</v>
      </c>
      <c r="G561" s="12">
        <v>20</v>
      </c>
      <c r="H561" s="12">
        <v>16</v>
      </c>
      <c r="I561" s="12">
        <v>4</v>
      </c>
      <c r="J561" s="12">
        <v>0</v>
      </c>
      <c r="K561" s="12">
        <v>2</v>
      </c>
      <c r="L561" s="12">
        <v>2</v>
      </c>
      <c r="M561" s="12">
        <v>0</v>
      </c>
      <c r="N561" s="12">
        <v>0</v>
      </c>
    </row>
    <row r="562" spans="1:14" x14ac:dyDescent="0.25">
      <c r="A562" s="5"/>
      <c r="B562" s="6" t="s">
        <v>21</v>
      </c>
      <c r="C562" s="8">
        <v>206</v>
      </c>
      <c r="D562" s="8">
        <v>114</v>
      </c>
      <c r="E562" s="8">
        <v>92</v>
      </c>
      <c r="F562" s="8">
        <v>0</v>
      </c>
      <c r="G562" s="8">
        <v>23</v>
      </c>
      <c r="H562" s="8">
        <v>19</v>
      </c>
      <c r="I562" s="8">
        <v>4</v>
      </c>
      <c r="J562" s="8">
        <v>0</v>
      </c>
      <c r="K562" s="8">
        <v>2</v>
      </c>
      <c r="L562" s="8">
        <v>1</v>
      </c>
      <c r="M562" s="8">
        <v>1</v>
      </c>
      <c r="N562" s="8">
        <v>0</v>
      </c>
    </row>
    <row r="563" spans="1:14" x14ac:dyDescent="0.25">
      <c r="A563" s="4"/>
      <c r="B563" s="3" t="s">
        <v>22</v>
      </c>
      <c r="C563" s="12">
        <v>215</v>
      </c>
      <c r="D563" s="12">
        <v>117</v>
      </c>
      <c r="E563" s="12">
        <v>98</v>
      </c>
      <c r="F563" s="12">
        <v>0</v>
      </c>
      <c r="G563" s="12">
        <v>35</v>
      </c>
      <c r="H563" s="12">
        <v>29</v>
      </c>
      <c r="I563" s="12">
        <v>6</v>
      </c>
      <c r="J563" s="12">
        <v>0</v>
      </c>
      <c r="K563" s="12">
        <v>2</v>
      </c>
      <c r="L563" s="12">
        <v>1</v>
      </c>
      <c r="M563" s="12">
        <v>1</v>
      </c>
      <c r="N563" s="12">
        <v>0</v>
      </c>
    </row>
    <row r="564" spans="1:14" x14ac:dyDescent="0.25">
      <c r="A564" s="5"/>
      <c r="B564" s="6" t="s">
        <v>23</v>
      </c>
      <c r="C564" s="8">
        <v>211</v>
      </c>
      <c r="D564" s="8">
        <v>105</v>
      </c>
      <c r="E564" s="8">
        <v>106</v>
      </c>
      <c r="F564" s="8">
        <v>0</v>
      </c>
      <c r="G564" s="8">
        <v>24</v>
      </c>
      <c r="H564" s="8">
        <v>14</v>
      </c>
      <c r="I564" s="8">
        <v>10</v>
      </c>
      <c r="J564" s="8">
        <v>0</v>
      </c>
      <c r="K564" s="8">
        <v>2</v>
      </c>
      <c r="L564" s="8">
        <v>2</v>
      </c>
      <c r="M564" s="8">
        <v>0</v>
      </c>
      <c r="N564" s="8">
        <v>0</v>
      </c>
    </row>
    <row r="565" spans="1:14" x14ac:dyDescent="0.25">
      <c r="A565" s="4"/>
      <c r="B565" s="3" t="s">
        <v>24</v>
      </c>
      <c r="C565" s="12">
        <v>204</v>
      </c>
      <c r="D565" s="12">
        <v>112</v>
      </c>
      <c r="E565" s="12">
        <v>92</v>
      </c>
      <c r="F565" s="12">
        <v>0</v>
      </c>
      <c r="G565" s="12">
        <v>26</v>
      </c>
      <c r="H565" s="12">
        <v>22</v>
      </c>
      <c r="I565" s="12">
        <v>4</v>
      </c>
      <c r="J565" s="12">
        <v>0</v>
      </c>
      <c r="K565" s="12">
        <v>1</v>
      </c>
      <c r="L565" s="12">
        <v>1</v>
      </c>
      <c r="M565" s="12">
        <v>0</v>
      </c>
      <c r="N565" s="12">
        <v>0</v>
      </c>
    </row>
    <row r="566" spans="1:14" x14ac:dyDescent="0.25">
      <c r="A566" s="5"/>
      <c r="B566" s="6" t="s">
        <v>25</v>
      </c>
      <c r="C566" s="8">
        <v>228</v>
      </c>
      <c r="D566" s="8">
        <v>118</v>
      </c>
      <c r="E566" s="8">
        <v>110</v>
      </c>
      <c r="F566" s="8">
        <v>0</v>
      </c>
      <c r="G566" s="8">
        <v>31</v>
      </c>
      <c r="H566" s="8">
        <v>26</v>
      </c>
      <c r="I566" s="8">
        <v>5</v>
      </c>
      <c r="J566" s="8">
        <v>0</v>
      </c>
      <c r="K566" s="8">
        <v>1</v>
      </c>
      <c r="L566" s="8">
        <v>0</v>
      </c>
      <c r="M566" s="8">
        <v>1</v>
      </c>
      <c r="N566" s="8">
        <v>0</v>
      </c>
    </row>
    <row r="567" spans="1:14" x14ac:dyDescent="0.25">
      <c r="A567" s="4"/>
      <c r="B567" s="3" t="s">
        <v>26</v>
      </c>
      <c r="C567" s="12">
        <v>206</v>
      </c>
      <c r="D567" s="12">
        <v>97</v>
      </c>
      <c r="E567" s="12">
        <v>109</v>
      </c>
      <c r="F567" s="12">
        <v>0</v>
      </c>
      <c r="G567" s="12">
        <v>35</v>
      </c>
      <c r="H567" s="12">
        <v>29</v>
      </c>
      <c r="I567" s="12">
        <v>6</v>
      </c>
      <c r="J567" s="12">
        <v>0</v>
      </c>
      <c r="K567" s="12">
        <v>4</v>
      </c>
      <c r="L567" s="12">
        <v>3</v>
      </c>
      <c r="M567" s="12">
        <v>1</v>
      </c>
      <c r="N567" s="12">
        <v>0</v>
      </c>
    </row>
    <row r="568" spans="1:14" x14ac:dyDescent="0.25">
      <c r="A568" s="5"/>
      <c r="B568" s="6" t="s">
        <v>27</v>
      </c>
      <c r="C568" s="8">
        <v>215</v>
      </c>
      <c r="D568" s="8">
        <v>119</v>
      </c>
      <c r="E568" s="8">
        <v>96</v>
      </c>
      <c r="F568" s="8">
        <v>0</v>
      </c>
      <c r="G568" s="8">
        <v>25</v>
      </c>
      <c r="H568" s="8">
        <v>21</v>
      </c>
      <c r="I568" s="8">
        <v>4</v>
      </c>
      <c r="J568" s="8">
        <v>0</v>
      </c>
      <c r="K568" s="8">
        <v>3</v>
      </c>
      <c r="L568" s="8">
        <v>3</v>
      </c>
      <c r="M568" s="8">
        <v>0</v>
      </c>
      <c r="N568" s="8">
        <v>0</v>
      </c>
    </row>
    <row r="569" spans="1:14" x14ac:dyDescent="0.25">
      <c r="A569" s="4"/>
      <c r="B569" s="3" t="s">
        <v>28</v>
      </c>
      <c r="C569" s="12">
        <v>223</v>
      </c>
      <c r="D569" s="12">
        <v>122</v>
      </c>
      <c r="E569" s="12">
        <v>101</v>
      </c>
      <c r="F569" s="12">
        <v>0</v>
      </c>
      <c r="G569" s="12">
        <v>20</v>
      </c>
      <c r="H569" s="12">
        <v>19</v>
      </c>
      <c r="I569" s="12">
        <v>1</v>
      </c>
      <c r="J569" s="12">
        <v>0</v>
      </c>
      <c r="K569" s="12">
        <v>3</v>
      </c>
      <c r="L569" s="12">
        <v>3</v>
      </c>
      <c r="M569" s="12">
        <v>0</v>
      </c>
      <c r="N569" s="12">
        <v>0</v>
      </c>
    </row>
    <row r="570" spans="1:14" x14ac:dyDescent="0.25">
      <c r="A570" s="5"/>
      <c r="B570" s="6" t="s">
        <v>29</v>
      </c>
      <c r="C570" s="8">
        <v>226</v>
      </c>
      <c r="D570" s="8">
        <v>118</v>
      </c>
      <c r="E570" s="8">
        <v>108</v>
      </c>
      <c r="F570" s="8">
        <v>0</v>
      </c>
      <c r="G570" s="8">
        <v>34</v>
      </c>
      <c r="H570" s="8">
        <v>31</v>
      </c>
      <c r="I570" s="8">
        <v>3</v>
      </c>
      <c r="J570" s="8">
        <v>0</v>
      </c>
      <c r="K570" s="8">
        <v>3</v>
      </c>
      <c r="L570" s="8">
        <v>3</v>
      </c>
      <c r="M570" s="8">
        <v>0</v>
      </c>
      <c r="N570" s="8">
        <v>0</v>
      </c>
    </row>
    <row r="571" spans="1:14" x14ac:dyDescent="0.25">
      <c r="A571" s="4"/>
      <c r="B571" s="3" t="s">
        <v>30</v>
      </c>
      <c r="C571" s="12">
        <v>248</v>
      </c>
      <c r="D571" s="12">
        <v>125</v>
      </c>
      <c r="E571" s="12">
        <v>123</v>
      </c>
      <c r="F571" s="12">
        <v>0</v>
      </c>
      <c r="G571" s="12">
        <v>40</v>
      </c>
      <c r="H571" s="12">
        <v>35</v>
      </c>
      <c r="I571" s="12">
        <v>5</v>
      </c>
      <c r="J571" s="12">
        <v>0</v>
      </c>
      <c r="K571" s="12">
        <v>2</v>
      </c>
      <c r="L571" s="12">
        <v>1</v>
      </c>
      <c r="M571" s="12">
        <v>1</v>
      </c>
      <c r="N571" s="12">
        <v>0</v>
      </c>
    </row>
    <row r="572" spans="1:14" x14ac:dyDescent="0.25">
      <c r="A572" s="5"/>
      <c r="B572" s="6" t="s">
        <v>31</v>
      </c>
      <c r="C572" s="8">
        <v>251</v>
      </c>
      <c r="D572" s="8">
        <v>146</v>
      </c>
      <c r="E572" s="8">
        <v>105</v>
      </c>
      <c r="F572" s="8">
        <v>0</v>
      </c>
      <c r="G572" s="8">
        <v>29</v>
      </c>
      <c r="H572" s="8">
        <v>24</v>
      </c>
      <c r="I572" s="8">
        <v>5</v>
      </c>
      <c r="J572" s="8">
        <v>0</v>
      </c>
      <c r="K572" s="8">
        <v>1</v>
      </c>
      <c r="L572" s="8">
        <v>1</v>
      </c>
      <c r="M572" s="8">
        <v>0</v>
      </c>
      <c r="N572" s="8">
        <v>0</v>
      </c>
    </row>
    <row r="573" spans="1:14" x14ac:dyDescent="0.25">
      <c r="A573" s="4"/>
      <c r="B573" s="3" t="s">
        <v>32</v>
      </c>
      <c r="C573" s="12">
        <v>249</v>
      </c>
      <c r="D573" s="12">
        <v>131</v>
      </c>
      <c r="E573" s="12">
        <v>118</v>
      </c>
      <c r="F573" s="12">
        <v>0</v>
      </c>
      <c r="G573" s="12">
        <v>27</v>
      </c>
      <c r="H573" s="12">
        <v>20</v>
      </c>
      <c r="I573" s="12">
        <v>7</v>
      </c>
      <c r="J573" s="12">
        <v>0</v>
      </c>
      <c r="K573" s="12">
        <v>3</v>
      </c>
      <c r="L573" s="12">
        <v>3</v>
      </c>
      <c r="M573" s="12">
        <v>0</v>
      </c>
      <c r="N573" s="12">
        <v>0</v>
      </c>
    </row>
    <row r="574" spans="1:14" x14ac:dyDescent="0.25">
      <c r="A574" s="5"/>
      <c r="B574" s="6" t="s">
        <v>33</v>
      </c>
      <c r="C574" s="8">
        <v>231</v>
      </c>
      <c r="D574" s="8">
        <v>115</v>
      </c>
      <c r="E574" s="8">
        <v>116</v>
      </c>
      <c r="F574" s="8">
        <v>0</v>
      </c>
      <c r="G574" s="8">
        <v>19</v>
      </c>
      <c r="H574" s="8">
        <v>15</v>
      </c>
      <c r="I574" s="8">
        <v>4</v>
      </c>
      <c r="J574" s="8">
        <v>0</v>
      </c>
      <c r="K574" s="8">
        <v>2</v>
      </c>
      <c r="L574" s="8">
        <v>1</v>
      </c>
      <c r="M574" s="8">
        <v>1</v>
      </c>
      <c r="N574" s="8">
        <v>0</v>
      </c>
    </row>
    <row r="575" spans="1:14" x14ac:dyDescent="0.25">
      <c r="A575" s="4"/>
      <c r="B575" s="3" t="s">
        <v>34</v>
      </c>
      <c r="C575" s="12">
        <v>223</v>
      </c>
      <c r="D575" s="12">
        <v>129</v>
      </c>
      <c r="E575" s="12">
        <v>94</v>
      </c>
      <c r="F575" s="12">
        <v>0</v>
      </c>
      <c r="G575" s="12">
        <v>22</v>
      </c>
      <c r="H575" s="12">
        <v>18</v>
      </c>
      <c r="I575" s="12">
        <v>4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</row>
    <row r="576" spans="1:14" x14ac:dyDescent="0.25">
      <c r="A576" s="5"/>
      <c r="B576" s="6" t="s">
        <v>35</v>
      </c>
      <c r="C576" s="8">
        <v>240</v>
      </c>
      <c r="D576" s="8">
        <v>135</v>
      </c>
      <c r="E576" s="8">
        <v>105</v>
      </c>
      <c r="F576" s="8">
        <v>0</v>
      </c>
      <c r="G576" s="8">
        <v>33</v>
      </c>
      <c r="H576" s="8">
        <v>23</v>
      </c>
      <c r="I576" s="8">
        <v>10</v>
      </c>
      <c r="J576" s="8">
        <v>0</v>
      </c>
      <c r="K576" s="8">
        <v>1</v>
      </c>
      <c r="L576" s="8">
        <v>1</v>
      </c>
      <c r="M576" s="8">
        <v>0</v>
      </c>
      <c r="N576" s="8">
        <v>0</v>
      </c>
    </row>
    <row r="577" spans="1:14" x14ac:dyDescent="0.25">
      <c r="A577" s="4"/>
      <c r="B577" s="3" t="s">
        <v>36</v>
      </c>
      <c r="C577" s="12">
        <v>204</v>
      </c>
      <c r="D577" s="12">
        <v>109</v>
      </c>
      <c r="E577" s="12">
        <v>95</v>
      </c>
      <c r="F577" s="12">
        <v>0</v>
      </c>
      <c r="G577" s="12">
        <v>17</v>
      </c>
      <c r="H577" s="12">
        <v>10</v>
      </c>
      <c r="I577" s="12">
        <v>7</v>
      </c>
      <c r="J577" s="12">
        <v>0</v>
      </c>
      <c r="K577" s="12">
        <v>1</v>
      </c>
      <c r="L577" s="12">
        <v>1</v>
      </c>
      <c r="M577" s="12">
        <v>0</v>
      </c>
      <c r="N577" s="12">
        <v>0</v>
      </c>
    </row>
    <row r="578" spans="1:14" x14ac:dyDescent="0.25">
      <c r="A578" s="5"/>
      <c r="B578" s="6" t="s">
        <v>37</v>
      </c>
      <c r="C578" s="8">
        <v>221</v>
      </c>
      <c r="D578" s="8">
        <v>105</v>
      </c>
      <c r="E578" s="8">
        <v>116</v>
      </c>
      <c r="F578" s="8">
        <v>0</v>
      </c>
      <c r="G578" s="8">
        <v>21</v>
      </c>
      <c r="H578" s="8">
        <v>19</v>
      </c>
      <c r="I578" s="8">
        <v>2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</row>
    <row r="579" spans="1:14" x14ac:dyDescent="0.25">
      <c r="A579" s="4"/>
      <c r="B579" s="3" t="s">
        <v>38</v>
      </c>
      <c r="C579" s="12">
        <v>253</v>
      </c>
      <c r="D579" s="12">
        <v>122</v>
      </c>
      <c r="E579" s="12">
        <v>131</v>
      </c>
      <c r="F579" s="12">
        <v>0</v>
      </c>
      <c r="G579" s="12">
        <v>22</v>
      </c>
      <c r="H579" s="12">
        <v>18</v>
      </c>
      <c r="I579" s="12">
        <v>4</v>
      </c>
      <c r="J579" s="12">
        <v>0</v>
      </c>
      <c r="K579" s="12">
        <v>1</v>
      </c>
      <c r="L579" s="12">
        <v>0</v>
      </c>
      <c r="M579" s="12">
        <v>1</v>
      </c>
      <c r="N579" s="12">
        <v>0</v>
      </c>
    </row>
    <row r="580" spans="1:14" x14ac:dyDescent="0.25">
      <c r="A580" s="5"/>
      <c r="B580" s="6" t="s">
        <v>39</v>
      </c>
      <c r="C580" s="8">
        <v>232</v>
      </c>
      <c r="D580" s="8">
        <v>112</v>
      </c>
      <c r="E580" s="8">
        <v>120</v>
      </c>
      <c r="F580" s="8">
        <v>0</v>
      </c>
      <c r="G580" s="8">
        <v>34</v>
      </c>
      <c r="H580" s="8">
        <v>29</v>
      </c>
      <c r="I580" s="8">
        <v>5</v>
      </c>
      <c r="J580" s="8">
        <v>0</v>
      </c>
      <c r="K580" s="8">
        <v>1</v>
      </c>
      <c r="L580" s="8">
        <v>1</v>
      </c>
      <c r="M580" s="8">
        <v>0</v>
      </c>
      <c r="N580" s="8">
        <v>0</v>
      </c>
    </row>
    <row r="581" spans="1:14" x14ac:dyDescent="0.25">
      <c r="A581" s="4"/>
      <c r="B581" s="3" t="s">
        <v>40</v>
      </c>
      <c r="C581" s="12">
        <v>211</v>
      </c>
      <c r="D581" s="12">
        <v>109</v>
      </c>
      <c r="E581" s="12">
        <v>102</v>
      </c>
      <c r="F581" s="12">
        <v>0</v>
      </c>
      <c r="G581" s="12">
        <v>39</v>
      </c>
      <c r="H581" s="12">
        <v>28</v>
      </c>
      <c r="I581" s="12">
        <v>11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</row>
    <row r="582" spans="1:14" x14ac:dyDescent="0.25">
      <c r="A582" s="5"/>
      <c r="B582" s="6" t="s">
        <v>41</v>
      </c>
      <c r="C582" s="8">
        <v>245</v>
      </c>
      <c r="D582" s="8">
        <v>124</v>
      </c>
      <c r="E582" s="8">
        <v>121</v>
      </c>
      <c r="F582" s="8">
        <v>0</v>
      </c>
      <c r="G582" s="8">
        <v>18</v>
      </c>
      <c r="H582" s="8">
        <v>13</v>
      </c>
      <c r="I582" s="8">
        <v>5</v>
      </c>
      <c r="J582" s="8">
        <v>0</v>
      </c>
      <c r="K582" s="8">
        <v>1</v>
      </c>
      <c r="L582" s="8">
        <v>1</v>
      </c>
      <c r="M582" s="8">
        <v>0</v>
      </c>
      <c r="N582" s="8">
        <v>0</v>
      </c>
    </row>
    <row r="583" spans="1:14" x14ac:dyDescent="0.25">
      <c r="A583" s="4"/>
      <c r="B583" s="3" t="s">
        <v>42</v>
      </c>
      <c r="C583" s="12">
        <v>223</v>
      </c>
      <c r="D583" s="12">
        <v>106</v>
      </c>
      <c r="E583" s="12">
        <v>117</v>
      </c>
      <c r="F583" s="12">
        <v>0</v>
      </c>
      <c r="G583" s="12">
        <v>22</v>
      </c>
      <c r="H583" s="12">
        <v>19</v>
      </c>
      <c r="I583" s="12">
        <v>3</v>
      </c>
      <c r="J583" s="12">
        <v>0</v>
      </c>
      <c r="K583" s="12">
        <v>2</v>
      </c>
      <c r="L583" s="12">
        <v>2</v>
      </c>
      <c r="M583" s="12">
        <v>0</v>
      </c>
      <c r="N583" s="12">
        <v>0</v>
      </c>
    </row>
    <row r="584" spans="1:14" x14ac:dyDescent="0.25">
      <c r="A584" s="5"/>
      <c r="B584" s="6" t="s">
        <v>43</v>
      </c>
      <c r="C584" s="8">
        <v>213</v>
      </c>
      <c r="D584" s="8">
        <v>118</v>
      </c>
      <c r="E584" s="8">
        <v>95</v>
      </c>
      <c r="F584" s="8">
        <v>0</v>
      </c>
      <c r="G584" s="8">
        <v>27</v>
      </c>
      <c r="H584" s="8">
        <v>24</v>
      </c>
      <c r="I584" s="8">
        <v>3</v>
      </c>
      <c r="J584" s="8">
        <v>0</v>
      </c>
      <c r="K584" s="8">
        <v>4</v>
      </c>
      <c r="L584" s="8">
        <v>1</v>
      </c>
      <c r="M584" s="8">
        <v>3</v>
      </c>
      <c r="N584" s="8">
        <v>0</v>
      </c>
    </row>
    <row r="585" spans="1:14" x14ac:dyDescent="0.25">
      <c r="A585" s="4"/>
      <c r="B585" s="3" t="s">
        <v>44</v>
      </c>
      <c r="C585" s="12">
        <v>211</v>
      </c>
      <c r="D585" s="12">
        <v>110</v>
      </c>
      <c r="E585" s="12">
        <v>101</v>
      </c>
      <c r="F585" s="12">
        <v>0</v>
      </c>
      <c r="G585" s="12">
        <v>28</v>
      </c>
      <c r="H585" s="12">
        <v>21</v>
      </c>
      <c r="I585" s="12">
        <v>7</v>
      </c>
      <c r="J585" s="12">
        <v>0</v>
      </c>
      <c r="K585" s="12">
        <v>1</v>
      </c>
      <c r="L585" s="12">
        <v>1</v>
      </c>
      <c r="M585" s="12">
        <v>0</v>
      </c>
      <c r="N585" s="12">
        <v>0</v>
      </c>
    </row>
    <row r="586" spans="1:14" x14ac:dyDescent="0.25">
      <c r="A586" s="5"/>
      <c r="B586" s="6" t="s">
        <v>45</v>
      </c>
      <c r="C586" s="8">
        <v>198</v>
      </c>
      <c r="D586" s="8">
        <v>97</v>
      </c>
      <c r="E586" s="8">
        <v>101</v>
      </c>
      <c r="F586" s="8">
        <v>0</v>
      </c>
      <c r="G586" s="8">
        <v>23</v>
      </c>
      <c r="H586" s="8">
        <v>20</v>
      </c>
      <c r="I586" s="8">
        <v>3</v>
      </c>
      <c r="J586" s="8">
        <v>0</v>
      </c>
      <c r="K586" s="8">
        <v>1</v>
      </c>
      <c r="L586" s="8">
        <v>1</v>
      </c>
      <c r="M586" s="8">
        <v>0</v>
      </c>
      <c r="N586" s="8">
        <v>0</v>
      </c>
    </row>
    <row r="587" spans="1:14" x14ac:dyDescent="0.25">
      <c r="A587" s="4"/>
      <c r="B587" s="3" t="s">
        <v>46</v>
      </c>
      <c r="C587" s="12">
        <v>205</v>
      </c>
      <c r="D587" s="12">
        <v>121</v>
      </c>
      <c r="E587" s="12">
        <v>84</v>
      </c>
      <c r="F587" s="12">
        <v>0</v>
      </c>
      <c r="G587" s="12">
        <v>31</v>
      </c>
      <c r="H587" s="12">
        <v>24</v>
      </c>
      <c r="I587" s="12">
        <v>7</v>
      </c>
      <c r="J587" s="12">
        <v>0</v>
      </c>
      <c r="K587" s="12">
        <v>1</v>
      </c>
      <c r="L587" s="12">
        <v>1</v>
      </c>
      <c r="M587" s="12">
        <v>0</v>
      </c>
      <c r="N587" s="12">
        <v>0</v>
      </c>
    </row>
    <row r="588" spans="1:14" x14ac:dyDescent="0.25">
      <c r="A588" s="5"/>
      <c r="B588" s="6" t="s">
        <v>47</v>
      </c>
      <c r="C588" s="8">
        <v>204</v>
      </c>
      <c r="D588" s="8">
        <v>98</v>
      </c>
      <c r="E588" s="8">
        <v>106</v>
      </c>
      <c r="F588" s="8">
        <v>0</v>
      </c>
      <c r="G588" s="8">
        <v>33</v>
      </c>
      <c r="H588" s="8">
        <v>30</v>
      </c>
      <c r="I588" s="8">
        <v>3</v>
      </c>
      <c r="J588" s="8">
        <v>0</v>
      </c>
      <c r="K588" s="8">
        <v>1</v>
      </c>
      <c r="L588" s="8">
        <v>1</v>
      </c>
      <c r="M588" s="8">
        <v>0</v>
      </c>
      <c r="N588" s="8">
        <v>0</v>
      </c>
    </row>
    <row r="589" spans="1:14" x14ac:dyDescent="0.25">
      <c r="A589" s="4"/>
      <c r="B589" s="3" t="s">
        <v>48</v>
      </c>
      <c r="C589" s="12">
        <v>207</v>
      </c>
      <c r="D589" s="12">
        <v>110</v>
      </c>
      <c r="E589" s="12">
        <v>97</v>
      </c>
      <c r="F589" s="12">
        <v>0</v>
      </c>
      <c r="G589" s="12">
        <v>22</v>
      </c>
      <c r="H589" s="12">
        <v>19</v>
      </c>
      <c r="I589" s="12">
        <v>3</v>
      </c>
      <c r="J589" s="12">
        <v>0</v>
      </c>
      <c r="K589" s="12">
        <v>2</v>
      </c>
      <c r="L589" s="12">
        <v>2</v>
      </c>
      <c r="M589" s="12">
        <v>0</v>
      </c>
      <c r="N589" s="12">
        <v>0</v>
      </c>
    </row>
    <row r="590" spans="1:14" x14ac:dyDescent="0.25">
      <c r="A590" s="5"/>
      <c r="B590" s="6" t="s">
        <v>49</v>
      </c>
      <c r="C590" s="8">
        <v>216</v>
      </c>
      <c r="D590" s="8">
        <v>117</v>
      </c>
      <c r="E590" s="8">
        <v>99</v>
      </c>
      <c r="F590" s="8">
        <v>0</v>
      </c>
      <c r="G590" s="8">
        <v>29</v>
      </c>
      <c r="H590" s="8">
        <v>21</v>
      </c>
      <c r="I590" s="8">
        <v>8</v>
      </c>
      <c r="J590" s="8">
        <v>0</v>
      </c>
      <c r="K590" s="8">
        <v>3</v>
      </c>
      <c r="L590" s="8">
        <v>2</v>
      </c>
      <c r="M590" s="8">
        <v>1</v>
      </c>
      <c r="N590" s="8">
        <v>0</v>
      </c>
    </row>
    <row r="591" spans="1:14" x14ac:dyDescent="0.25">
      <c r="A591" s="4"/>
      <c r="B591" s="3" t="s">
        <v>50</v>
      </c>
      <c r="C591" s="12">
        <v>220</v>
      </c>
      <c r="D591" s="12">
        <v>110</v>
      </c>
      <c r="E591" s="12">
        <v>110</v>
      </c>
      <c r="F591" s="12">
        <v>0</v>
      </c>
      <c r="G591" s="12">
        <v>30</v>
      </c>
      <c r="H591" s="12">
        <v>25</v>
      </c>
      <c r="I591" s="12">
        <v>5</v>
      </c>
      <c r="J591" s="12">
        <v>0</v>
      </c>
      <c r="K591" s="12">
        <v>5</v>
      </c>
      <c r="L591" s="12">
        <v>3</v>
      </c>
      <c r="M591" s="12">
        <v>2</v>
      </c>
      <c r="N591" s="12">
        <v>0</v>
      </c>
    </row>
    <row r="592" spans="1:14" x14ac:dyDescent="0.25">
      <c r="A592" s="5"/>
      <c r="B592" s="6" t="s">
        <v>51</v>
      </c>
      <c r="C592" s="8">
        <v>203</v>
      </c>
      <c r="D592" s="8">
        <v>98</v>
      </c>
      <c r="E592" s="8">
        <v>105</v>
      </c>
      <c r="F592" s="8">
        <v>0</v>
      </c>
      <c r="G592" s="8">
        <v>31</v>
      </c>
      <c r="H592" s="8">
        <v>29</v>
      </c>
      <c r="I592" s="8">
        <v>2</v>
      </c>
      <c r="J592" s="8">
        <v>0</v>
      </c>
      <c r="K592" s="8">
        <v>2</v>
      </c>
      <c r="L592" s="8">
        <v>2</v>
      </c>
      <c r="M592" s="8">
        <v>0</v>
      </c>
      <c r="N592" s="8">
        <v>0</v>
      </c>
    </row>
    <row r="593" spans="1:14" x14ac:dyDescent="0.25">
      <c r="A593" s="4"/>
      <c r="B593" s="3" t="s">
        <v>52</v>
      </c>
      <c r="C593" s="12">
        <v>199</v>
      </c>
      <c r="D593" s="12">
        <v>108</v>
      </c>
      <c r="E593" s="12">
        <v>91</v>
      </c>
      <c r="F593" s="12">
        <v>0</v>
      </c>
      <c r="G593" s="12">
        <v>35</v>
      </c>
      <c r="H593" s="12">
        <v>27</v>
      </c>
      <c r="I593" s="12">
        <v>8</v>
      </c>
      <c r="J593" s="12">
        <v>0</v>
      </c>
      <c r="K593" s="12">
        <v>1</v>
      </c>
      <c r="L593" s="12">
        <v>1</v>
      </c>
      <c r="M593" s="12">
        <v>0</v>
      </c>
      <c r="N593" s="12">
        <v>0</v>
      </c>
    </row>
    <row r="594" spans="1:14" x14ac:dyDescent="0.25">
      <c r="A594" s="5"/>
      <c r="B594" s="6" t="s">
        <v>53</v>
      </c>
      <c r="C594" s="8">
        <v>216</v>
      </c>
      <c r="D594" s="8">
        <v>128</v>
      </c>
      <c r="E594" s="8">
        <v>88</v>
      </c>
      <c r="F594" s="8">
        <v>0</v>
      </c>
      <c r="G594" s="8">
        <v>24</v>
      </c>
      <c r="H594" s="8">
        <v>20</v>
      </c>
      <c r="I594" s="8">
        <v>4</v>
      </c>
      <c r="J594" s="8">
        <v>0</v>
      </c>
      <c r="K594" s="8">
        <v>2</v>
      </c>
      <c r="L594" s="8">
        <v>2</v>
      </c>
      <c r="M594" s="8">
        <v>0</v>
      </c>
      <c r="N594" s="8">
        <v>0</v>
      </c>
    </row>
    <row r="595" spans="1:14" x14ac:dyDescent="0.25">
      <c r="A595" s="4"/>
      <c r="B595" s="3" t="s">
        <v>54</v>
      </c>
      <c r="C595" s="12">
        <v>260</v>
      </c>
      <c r="D595" s="12">
        <v>136</v>
      </c>
      <c r="E595" s="12">
        <v>124</v>
      </c>
      <c r="F595" s="12">
        <v>0</v>
      </c>
      <c r="G595" s="12">
        <v>23</v>
      </c>
      <c r="H595" s="12">
        <v>19</v>
      </c>
      <c r="I595" s="12">
        <v>4</v>
      </c>
      <c r="J595" s="12">
        <v>0</v>
      </c>
      <c r="K595" s="12">
        <v>2</v>
      </c>
      <c r="L595" s="12">
        <v>2</v>
      </c>
      <c r="M595" s="12">
        <v>0</v>
      </c>
      <c r="N595" s="12">
        <v>0</v>
      </c>
    </row>
    <row r="596" spans="1:14" x14ac:dyDescent="0.25">
      <c r="A596" s="5"/>
      <c r="B596" s="6" t="s">
        <v>55</v>
      </c>
      <c r="C596" s="8">
        <v>224</v>
      </c>
      <c r="D596" s="8">
        <v>128</v>
      </c>
      <c r="E596" s="8">
        <v>96</v>
      </c>
      <c r="F596" s="8">
        <v>0</v>
      </c>
      <c r="G596" s="8">
        <v>37</v>
      </c>
      <c r="H596" s="8">
        <v>33</v>
      </c>
      <c r="I596" s="8">
        <v>4</v>
      </c>
      <c r="J596" s="8">
        <v>0</v>
      </c>
      <c r="K596" s="8">
        <v>3</v>
      </c>
      <c r="L596" s="8">
        <v>3</v>
      </c>
      <c r="M596" s="8">
        <v>0</v>
      </c>
      <c r="N596" s="8">
        <v>0</v>
      </c>
    </row>
    <row r="597" spans="1:14" x14ac:dyDescent="0.25">
      <c r="A597" s="4"/>
      <c r="B597" s="3" t="s">
        <v>56</v>
      </c>
      <c r="C597" s="12">
        <v>232</v>
      </c>
      <c r="D597" s="12">
        <v>118</v>
      </c>
      <c r="E597" s="12">
        <v>114</v>
      </c>
      <c r="F597" s="12">
        <v>0</v>
      </c>
      <c r="G597" s="12">
        <v>38</v>
      </c>
      <c r="H597" s="12">
        <v>34</v>
      </c>
      <c r="I597" s="12">
        <v>4</v>
      </c>
      <c r="J597" s="12">
        <v>0</v>
      </c>
      <c r="K597" s="12">
        <v>2</v>
      </c>
      <c r="L597" s="12">
        <v>2</v>
      </c>
      <c r="M597" s="12">
        <v>0</v>
      </c>
      <c r="N597" s="12">
        <v>0</v>
      </c>
    </row>
    <row r="598" spans="1:14" x14ac:dyDescent="0.25">
      <c r="A598" s="5" t="s">
        <v>561</v>
      </c>
      <c r="B598" s="6" t="s">
        <v>63</v>
      </c>
      <c r="C598" s="8">
        <v>997</v>
      </c>
      <c r="D598" s="8">
        <v>523</v>
      </c>
      <c r="E598" s="8">
        <v>474</v>
      </c>
      <c r="F598" s="8">
        <v>0</v>
      </c>
      <c r="G598" s="8">
        <v>125</v>
      </c>
      <c r="H598" s="8">
        <v>105</v>
      </c>
      <c r="I598" s="8">
        <v>20</v>
      </c>
      <c r="J598" s="8">
        <v>0</v>
      </c>
      <c r="K598" s="8">
        <v>13</v>
      </c>
      <c r="L598" s="8">
        <v>12</v>
      </c>
      <c r="M598" s="8">
        <v>1</v>
      </c>
      <c r="N598" s="8">
        <v>0</v>
      </c>
    </row>
    <row r="599" spans="1:14" x14ac:dyDescent="0.25">
      <c r="A599" s="4"/>
      <c r="B599" s="3" t="s">
        <v>67</v>
      </c>
      <c r="C599" s="12">
        <v>247</v>
      </c>
      <c r="D599" s="12">
        <v>130</v>
      </c>
      <c r="E599" s="12">
        <v>117</v>
      </c>
      <c r="F599" s="12">
        <v>0</v>
      </c>
      <c r="G599" s="12">
        <v>32</v>
      </c>
      <c r="H599" s="12">
        <v>30</v>
      </c>
      <c r="I599" s="12">
        <v>2</v>
      </c>
      <c r="J599" s="12">
        <v>0</v>
      </c>
      <c r="K599" s="12">
        <v>3</v>
      </c>
      <c r="L599" s="12">
        <v>3</v>
      </c>
      <c r="M599" s="12">
        <v>0</v>
      </c>
      <c r="N599" s="12">
        <v>0</v>
      </c>
    </row>
    <row r="600" spans="1:14" x14ac:dyDescent="0.25">
      <c r="A600" s="5"/>
      <c r="B600" s="6" t="s">
        <v>68</v>
      </c>
      <c r="C600" s="8">
        <v>249</v>
      </c>
      <c r="D600" s="8">
        <v>133</v>
      </c>
      <c r="E600" s="8">
        <v>116</v>
      </c>
      <c r="F600" s="8">
        <v>0</v>
      </c>
      <c r="G600" s="8">
        <v>32</v>
      </c>
      <c r="H600" s="8">
        <v>26</v>
      </c>
      <c r="I600" s="8">
        <v>6</v>
      </c>
      <c r="J600" s="8">
        <v>0</v>
      </c>
      <c r="K600" s="8">
        <v>3</v>
      </c>
      <c r="L600" s="8">
        <v>3</v>
      </c>
      <c r="M600" s="8">
        <v>0</v>
      </c>
      <c r="N600" s="8">
        <v>0</v>
      </c>
    </row>
    <row r="601" spans="1:14" x14ac:dyDescent="0.25">
      <c r="A601" s="4"/>
      <c r="B601" s="3" t="s">
        <v>69</v>
      </c>
      <c r="C601" s="12">
        <v>244</v>
      </c>
      <c r="D601" s="12">
        <v>123</v>
      </c>
      <c r="E601" s="12">
        <v>121</v>
      </c>
      <c r="F601" s="12">
        <v>0</v>
      </c>
      <c r="G601" s="12">
        <v>34</v>
      </c>
      <c r="H601" s="12">
        <v>29</v>
      </c>
      <c r="I601" s="12">
        <v>5</v>
      </c>
      <c r="J601" s="12">
        <v>0</v>
      </c>
      <c r="K601" s="12">
        <v>4</v>
      </c>
      <c r="L601" s="12">
        <v>3</v>
      </c>
      <c r="M601" s="12">
        <v>1</v>
      </c>
      <c r="N601" s="12">
        <v>0</v>
      </c>
    </row>
    <row r="602" spans="1:14" x14ac:dyDescent="0.25">
      <c r="A602" s="44"/>
      <c r="B602" s="45" t="s">
        <v>70</v>
      </c>
      <c r="C602" s="46">
        <v>257</v>
      </c>
      <c r="D602" s="46">
        <v>137</v>
      </c>
      <c r="E602" s="46">
        <v>120</v>
      </c>
      <c r="F602" s="46">
        <v>0</v>
      </c>
      <c r="G602" s="46">
        <v>27</v>
      </c>
      <c r="H602" s="46">
        <v>20</v>
      </c>
      <c r="I602" s="46">
        <v>7</v>
      </c>
      <c r="J602" s="46">
        <v>0</v>
      </c>
      <c r="K602" s="46">
        <v>3</v>
      </c>
      <c r="L602" s="46">
        <v>3</v>
      </c>
      <c r="M602" s="46">
        <v>0</v>
      </c>
      <c r="N602" s="46">
        <v>0</v>
      </c>
    </row>
    <row r="604" spans="1:14" x14ac:dyDescent="0.25">
      <c r="A604" s="30" t="s">
        <v>77</v>
      </c>
      <c r="B604" s="30"/>
      <c r="C604" s="31"/>
      <c r="D604" s="31"/>
      <c r="E604" s="31"/>
      <c r="F604" s="31"/>
      <c r="G604" s="31"/>
      <c r="H604" s="31"/>
      <c r="I604" s="31"/>
      <c r="J604" s="31"/>
      <c r="K604" s="31"/>
      <c r="L604" s="31"/>
      <c r="M604" s="31"/>
      <c r="N604" s="31"/>
    </row>
    <row r="605" spans="1:14" x14ac:dyDescent="0.25">
      <c r="A605" s="30" t="s">
        <v>78</v>
      </c>
      <c r="B605" s="30"/>
      <c r="C605" s="31"/>
      <c r="D605" s="31"/>
      <c r="E605" s="31"/>
      <c r="F605" s="31"/>
      <c r="G605" s="31"/>
      <c r="H605" s="31"/>
      <c r="I605" s="31"/>
      <c r="J605" s="31"/>
      <c r="K605" s="31"/>
      <c r="L605" s="31"/>
      <c r="M605" s="31"/>
      <c r="N605" s="31"/>
    </row>
    <row r="606" spans="1:14" x14ac:dyDescent="0.25">
      <c r="A606" s="30" t="s">
        <v>560</v>
      </c>
      <c r="B606" s="30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</row>
    <row r="607" spans="1:14" x14ac:dyDescent="0.25">
      <c r="A607" s="40" t="s">
        <v>553</v>
      </c>
      <c r="B607" s="40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</row>
    <row r="608" spans="1:14" x14ac:dyDescent="0.25">
      <c r="A608" s="40"/>
      <c r="B608" s="40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</row>
  </sheetData>
  <mergeCells count="9">
    <mergeCell ref="A607:N608"/>
    <mergeCell ref="A6:N7"/>
    <mergeCell ref="A10:N10"/>
    <mergeCell ref="A11:B12"/>
    <mergeCell ref="C11:F11"/>
    <mergeCell ref="G11:J11"/>
    <mergeCell ref="K11:N11"/>
    <mergeCell ref="A8:N8"/>
    <mergeCell ref="A9:N9"/>
  </mergeCells>
  <phoneticPr fontId="7" type="noConversion"/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J581"/>
  <sheetViews>
    <sheetView topLeftCell="I2" zoomScale="55" zoomScaleNormal="55" workbookViewId="0">
      <selection activeCell="CP320" sqref="CP320"/>
    </sheetView>
  </sheetViews>
  <sheetFormatPr baseColWidth="10" defaultColWidth="11.42578125" defaultRowHeight="15" x14ac:dyDescent="0.25"/>
  <cols>
    <col min="1" max="1" width="3.140625" bestFit="1" customWidth="1"/>
    <col min="2" max="2" width="18.85546875" bestFit="1" customWidth="1"/>
    <col min="7" max="8" width="7.28515625" customWidth="1"/>
    <col min="10" max="17" width="5.42578125" bestFit="1" customWidth="1"/>
    <col min="18" max="19" width="5.42578125" customWidth="1"/>
    <col min="24" max="32" width="5.140625" bestFit="1" customWidth="1"/>
    <col min="33" max="35" width="5.140625" customWidth="1"/>
    <col min="38" max="42" width="5.42578125" bestFit="1" customWidth="1"/>
    <col min="43" max="45" width="5.140625" bestFit="1" customWidth="1"/>
    <col min="46" max="46" width="5.140625" customWidth="1"/>
    <col min="47" max="47" width="4.5703125" customWidth="1"/>
    <col min="52" max="52" width="7" bestFit="1" customWidth="1"/>
    <col min="53" max="53" width="7.42578125" bestFit="1" customWidth="1"/>
    <col min="54" max="54" width="7" bestFit="1" customWidth="1"/>
    <col min="55" max="55" width="7.42578125" bestFit="1" customWidth="1"/>
    <col min="56" max="56" width="7" bestFit="1" customWidth="1"/>
    <col min="57" max="57" width="7.42578125" bestFit="1" customWidth="1"/>
    <col min="58" max="58" width="7" bestFit="1" customWidth="1"/>
    <col min="59" max="59" width="7.42578125" bestFit="1" customWidth="1"/>
    <col min="60" max="60" width="7" bestFit="1" customWidth="1"/>
    <col min="61" max="61" width="7.42578125" bestFit="1" customWidth="1"/>
    <col min="62" max="62" width="7" bestFit="1" customWidth="1"/>
    <col min="63" max="63" width="7.42578125" bestFit="1" customWidth="1"/>
    <col min="64" max="64" width="7" bestFit="1" customWidth="1"/>
    <col min="65" max="65" width="7.42578125" bestFit="1" customWidth="1"/>
    <col min="66" max="66" width="7" bestFit="1" customWidth="1"/>
    <col min="67" max="67" width="7.42578125" bestFit="1" customWidth="1"/>
    <col min="68" max="69" width="7.42578125" customWidth="1"/>
    <col min="78" max="78" width="14.7109375" customWidth="1"/>
    <col min="79" max="79" width="12.85546875" customWidth="1"/>
    <col min="80" max="80" width="12.42578125" bestFit="1" customWidth="1"/>
    <col min="81" max="81" width="12.42578125" customWidth="1"/>
  </cols>
  <sheetData>
    <row r="1" spans="2:88" x14ac:dyDescent="0.25">
      <c r="I1" s="11" t="s">
        <v>79</v>
      </c>
      <c r="W1" t="s">
        <v>80</v>
      </c>
      <c r="AK1" t="s">
        <v>81</v>
      </c>
      <c r="AY1" t="s">
        <v>82</v>
      </c>
    </row>
    <row r="2" spans="2:88" x14ac:dyDescent="0.25">
      <c r="C2" t="s">
        <v>60</v>
      </c>
      <c r="D2" t="s">
        <v>83</v>
      </c>
      <c r="E2" t="s">
        <v>62</v>
      </c>
      <c r="F2" t="s">
        <v>84</v>
      </c>
      <c r="J2">
        <v>2015</v>
      </c>
      <c r="K2">
        <v>2016</v>
      </c>
      <c r="L2">
        <v>2017</v>
      </c>
      <c r="M2">
        <v>2018</v>
      </c>
      <c r="N2">
        <v>2019</v>
      </c>
      <c r="O2">
        <v>2020</v>
      </c>
      <c r="P2">
        <v>2021</v>
      </c>
      <c r="Q2">
        <v>2022</v>
      </c>
      <c r="R2">
        <v>2023</v>
      </c>
      <c r="S2">
        <v>2024</v>
      </c>
      <c r="T2" t="s">
        <v>552</v>
      </c>
      <c r="U2" t="s">
        <v>561</v>
      </c>
      <c r="X2">
        <v>2015</v>
      </c>
      <c r="Y2">
        <v>2016</v>
      </c>
      <c r="Z2">
        <v>2017</v>
      </c>
      <c r="AA2">
        <v>2018</v>
      </c>
      <c r="AB2">
        <v>2019</v>
      </c>
      <c r="AC2">
        <v>2020</v>
      </c>
      <c r="AD2">
        <v>2021</v>
      </c>
      <c r="AE2">
        <v>2022</v>
      </c>
      <c r="AF2">
        <v>2023</v>
      </c>
      <c r="AG2" t="s">
        <v>76</v>
      </c>
      <c r="AH2" t="s">
        <v>552</v>
      </c>
      <c r="AI2" t="s">
        <v>561</v>
      </c>
      <c r="AL2">
        <v>2015</v>
      </c>
      <c r="AM2">
        <v>2016</v>
      </c>
      <c r="AN2">
        <v>2017</v>
      </c>
      <c r="AO2">
        <v>2018</v>
      </c>
      <c r="AP2">
        <v>2019</v>
      </c>
      <c r="AQ2">
        <v>2020</v>
      </c>
      <c r="AR2">
        <v>2021</v>
      </c>
      <c r="AS2">
        <v>2022</v>
      </c>
      <c r="AT2">
        <v>2023</v>
      </c>
      <c r="AU2">
        <v>2024</v>
      </c>
      <c r="AV2" t="s">
        <v>552</v>
      </c>
      <c r="AW2" t="s">
        <v>561</v>
      </c>
      <c r="AZ2" t="s">
        <v>85</v>
      </c>
      <c r="BA2" t="s">
        <v>86</v>
      </c>
      <c r="BB2" t="s">
        <v>87</v>
      </c>
      <c r="BC2" t="s">
        <v>88</v>
      </c>
      <c r="BD2" t="s">
        <v>89</v>
      </c>
      <c r="BE2" t="s">
        <v>90</v>
      </c>
      <c r="BF2" t="s">
        <v>91</v>
      </c>
      <c r="BG2" t="s">
        <v>92</v>
      </c>
      <c r="BH2" t="s">
        <v>93</v>
      </c>
      <c r="BI2" t="s">
        <v>94</v>
      </c>
      <c r="BJ2" t="s">
        <v>95</v>
      </c>
      <c r="BK2" t="s">
        <v>96</v>
      </c>
      <c r="BL2" t="s">
        <v>97</v>
      </c>
      <c r="BM2" t="s">
        <v>98</v>
      </c>
      <c r="BN2" t="s">
        <v>99</v>
      </c>
      <c r="BO2" t="s">
        <v>100</v>
      </c>
      <c r="BP2" t="s">
        <v>101</v>
      </c>
      <c r="BQ2" t="s">
        <v>102</v>
      </c>
      <c r="BR2" t="s">
        <v>103</v>
      </c>
      <c r="BS2" t="s">
        <v>104</v>
      </c>
      <c r="BT2" t="s">
        <v>554</v>
      </c>
      <c r="BU2" t="s">
        <v>555</v>
      </c>
      <c r="BV2" t="s">
        <v>562</v>
      </c>
      <c r="BW2" t="s">
        <v>563</v>
      </c>
      <c r="BY2" t="s">
        <v>105</v>
      </c>
      <c r="BZ2" t="s">
        <v>106</v>
      </c>
      <c r="CA2" t="s">
        <v>107</v>
      </c>
      <c r="CB2" t="s">
        <v>108</v>
      </c>
      <c r="CC2" t="s">
        <v>109</v>
      </c>
      <c r="CD2" t="s">
        <v>110</v>
      </c>
      <c r="CE2" t="s">
        <v>556</v>
      </c>
      <c r="CF2" t="s">
        <v>564</v>
      </c>
    </row>
    <row r="3" spans="2:88" x14ac:dyDescent="0.25">
      <c r="B3" t="s">
        <v>111</v>
      </c>
      <c r="C3" s="18">
        <f>'Tabla seguimiento mortalidad'!C14</f>
        <v>219</v>
      </c>
      <c r="D3" s="18">
        <f>'Tabla seguimiento mortalidad'!G14</f>
        <v>37</v>
      </c>
      <c r="E3" s="18">
        <f>'Tabla seguimiento mortalidad'!K14</f>
        <v>1</v>
      </c>
      <c r="F3">
        <f>SUM(C3:E3)</f>
        <v>257</v>
      </c>
      <c r="I3" t="s">
        <v>112</v>
      </c>
      <c r="J3" s="10">
        <f>F3</f>
        <v>257</v>
      </c>
      <c r="K3" s="10">
        <f>F56</f>
        <v>209</v>
      </c>
      <c r="L3" s="10">
        <f>F108</f>
        <v>222</v>
      </c>
      <c r="M3" s="10">
        <f>F160</f>
        <v>208</v>
      </c>
      <c r="N3" s="10">
        <f>F212</f>
        <v>255</v>
      </c>
      <c r="O3" s="10">
        <f>+F264</f>
        <v>254</v>
      </c>
      <c r="P3" s="10">
        <f>+F317</f>
        <v>393</v>
      </c>
      <c r="Q3" s="10">
        <f>F369</f>
        <v>291</v>
      </c>
      <c r="R3" s="10">
        <f>+F421</f>
        <v>236</v>
      </c>
      <c r="S3" s="10">
        <f>F473</f>
        <v>234</v>
      </c>
      <c r="T3">
        <f>F525</f>
        <v>249</v>
      </c>
      <c r="U3">
        <f>F577</f>
        <v>385</v>
      </c>
      <c r="W3" t="s">
        <v>112</v>
      </c>
      <c r="X3" s="10">
        <f>D3</f>
        <v>37</v>
      </c>
      <c r="Y3" s="10">
        <f>D56</f>
        <v>27</v>
      </c>
      <c r="Z3" s="10">
        <f>D108</f>
        <v>26</v>
      </c>
      <c r="AA3" s="10">
        <f>D160</f>
        <v>21</v>
      </c>
      <c r="AB3" s="10">
        <f>D212</f>
        <v>21</v>
      </c>
      <c r="AC3" s="18">
        <f>+D264</f>
        <v>32</v>
      </c>
      <c r="AD3" s="10">
        <f>+D317</f>
        <v>12</v>
      </c>
      <c r="AE3" s="10">
        <f>D369</f>
        <v>20</v>
      </c>
      <c r="AF3" s="18">
        <f>+D421</f>
        <v>17</v>
      </c>
      <c r="AG3" s="18">
        <f>D473</f>
        <v>28</v>
      </c>
      <c r="AH3" s="18">
        <f>D525</f>
        <v>37</v>
      </c>
      <c r="AI3" s="18"/>
      <c r="AK3" t="s">
        <v>112</v>
      </c>
      <c r="AL3" s="10">
        <f t="shared" ref="AL3:AL34" si="0">C3</f>
        <v>219</v>
      </c>
      <c r="AM3" s="10">
        <f t="shared" ref="AM3:AM34" si="1">C56</f>
        <v>181</v>
      </c>
      <c r="AN3" s="10">
        <f t="shared" ref="AN3:AN34" si="2">C108</f>
        <v>196</v>
      </c>
      <c r="AO3" s="10">
        <f t="shared" ref="AO3:AO34" si="3">C160</f>
        <v>187</v>
      </c>
      <c r="AP3" s="10">
        <f t="shared" ref="AP3:AP34" si="4">C212</f>
        <v>232</v>
      </c>
      <c r="AQ3" s="18">
        <f t="shared" ref="AQ3:AQ34" si="5">+C264</f>
        <v>222</v>
      </c>
      <c r="AR3" s="18">
        <f t="shared" ref="AR3:AR34" si="6">+C317</f>
        <v>381</v>
      </c>
      <c r="AS3" s="18">
        <f t="shared" ref="AS3:AS45" si="7">C369</f>
        <v>271</v>
      </c>
      <c r="AT3" s="18">
        <f>+C421</f>
        <v>218</v>
      </c>
      <c r="AU3">
        <f>C473</f>
        <v>205</v>
      </c>
      <c r="AV3" s="18">
        <f>C525</f>
        <v>212</v>
      </c>
      <c r="AW3" s="18">
        <f>C577</f>
        <v>247</v>
      </c>
      <c r="AY3" t="s">
        <v>112</v>
      </c>
      <c r="AZ3" s="10">
        <f>'Tabla seguimiento mortalidad'!H14</f>
        <v>34</v>
      </c>
      <c r="BA3" s="10">
        <f>'Tabla seguimiento mortalidad'!I13</f>
        <v>212</v>
      </c>
      <c r="BB3" s="10">
        <f>'Tabla seguimiento mortalidad'!H68</f>
        <v>21</v>
      </c>
      <c r="BC3" s="10">
        <f>'Tabla seguimiento mortalidad'!I68</f>
        <v>6</v>
      </c>
      <c r="BD3" s="10">
        <f>'Tabla seguimiento mortalidad'!H121</f>
        <v>23</v>
      </c>
      <c r="BE3" s="10">
        <f>'Tabla seguimiento mortalidad'!I121</f>
        <v>3</v>
      </c>
      <c r="BF3" s="10">
        <f>'Tabla seguimiento mortalidad'!H174</f>
        <v>15</v>
      </c>
      <c r="BG3" s="10">
        <f>'Tabla seguimiento mortalidad'!I174</f>
        <v>6</v>
      </c>
      <c r="BH3" s="10">
        <f>'Tabla seguimiento mortalidad'!H227</f>
        <v>18</v>
      </c>
      <c r="BI3" s="10">
        <f>'Tabla seguimiento mortalidad'!I227</f>
        <v>3</v>
      </c>
      <c r="BJ3" s="10">
        <f>+'Tabla seguimiento mortalidad'!H280</f>
        <v>23</v>
      </c>
      <c r="BK3" s="10">
        <f>+'Tabla seguimiento mortalidad'!I280</f>
        <v>9</v>
      </c>
      <c r="BL3" s="18">
        <f>+'Tabla seguimiento mortalidad'!H334</f>
        <v>8</v>
      </c>
      <c r="BM3" s="18">
        <f>+'Tabla seguimiento mortalidad'!I334</f>
        <v>4</v>
      </c>
      <c r="BN3" s="18">
        <f>'Tabla seguimiento mortalidad'!H387</f>
        <v>16</v>
      </c>
      <c r="BO3" s="18">
        <f>'Tabla seguimiento mortalidad'!I387</f>
        <v>4</v>
      </c>
      <c r="BP3" s="18">
        <f>+'Tabla seguimiento mortalidad'!H440</f>
        <v>13</v>
      </c>
      <c r="BQ3" s="18">
        <f>+'Tabla seguimiento mortalidad'!I440</f>
        <v>4</v>
      </c>
      <c r="BR3" s="18">
        <f>'Tabla seguimiento mortalidad'!H493</f>
        <v>24</v>
      </c>
      <c r="BS3" s="18">
        <f>'Tabla seguimiento mortalidad'!I493</f>
        <v>4</v>
      </c>
      <c r="BT3" s="18">
        <f>'Tabla seguimiento mortalidad'!H546</f>
        <v>31</v>
      </c>
      <c r="BU3" s="18">
        <f>'Tabla seguimiento mortalidad'!I546</f>
        <v>6</v>
      </c>
      <c r="BV3" s="18">
        <f>'Tabla seguimiento mortalidad'!H599</f>
        <v>30</v>
      </c>
      <c r="BW3" s="18">
        <f>'Tabla seguimiento mortalidad'!I599</f>
        <v>2</v>
      </c>
      <c r="BY3" s="14">
        <f>+AVERAGE(AL3:AP3)</f>
        <v>203</v>
      </c>
      <c r="BZ3" s="15">
        <f>+AQ3/BY3</f>
        <v>1.0935960591133005</v>
      </c>
      <c r="CA3" s="15">
        <f>+AR3/BY3</f>
        <v>1.8768472906403941</v>
      </c>
      <c r="CB3" s="15">
        <f>+AS3/BY3</f>
        <v>1.3349753694581281</v>
      </c>
      <c r="CC3" s="15">
        <f>+AT3/BY3</f>
        <v>1.0738916256157636</v>
      </c>
      <c r="CD3" s="15">
        <f>+AU3/BY3</f>
        <v>1.0098522167487685</v>
      </c>
      <c r="CE3" s="15">
        <f>AV3/BY3</f>
        <v>1.0443349753694582</v>
      </c>
      <c r="CF3" s="15">
        <f>AW3/BY3</f>
        <v>1.2167487684729064</v>
      </c>
      <c r="CG3" s="15"/>
      <c r="CI3" t="s">
        <v>112</v>
      </c>
      <c r="CJ3" s="16">
        <f>+BZ3</f>
        <v>1.0935960591133005</v>
      </c>
    </row>
    <row r="4" spans="2:88" x14ac:dyDescent="0.25">
      <c r="B4" t="s">
        <v>113</v>
      </c>
      <c r="C4" s="18">
        <f>'Tabla seguimiento mortalidad'!C15</f>
        <v>194</v>
      </c>
      <c r="D4" s="18">
        <f>'Tabla seguimiento mortalidad'!G15</f>
        <v>24</v>
      </c>
      <c r="E4" s="18">
        <f>'Tabla seguimiento mortalidad'!K15</f>
        <v>0</v>
      </c>
      <c r="F4">
        <f t="shared" ref="F4:F67" si="8">SUM(C4:E4)</f>
        <v>218</v>
      </c>
      <c r="I4" t="s">
        <v>114</v>
      </c>
      <c r="J4" s="10">
        <f t="shared" ref="J4:J55" si="9">F4</f>
        <v>218</v>
      </c>
      <c r="K4" s="10">
        <f t="shared" ref="K4:K54" si="10">F57</f>
        <v>208</v>
      </c>
      <c r="L4" s="10">
        <f t="shared" ref="L4:L54" si="11">F109</f>
        <v>216</v>
      </c>
      <c r="M4" s="10">
        <f t="shared" ref="M4:M54" si="12">F161</f>
        <v>187</v>
      </c>
      <c r="N4" s="10">
        <f t="shared" ref="N4:N54" si="13">F213</f>
        <v>226</v>
      </c>
      <c r="O4" s="10">
        <f t="shared" ref="O4:O55" si="14">+F265</f>
        <v>236</v>
      </c>
      <c r="P4" s="10">
        <f t="shared" ref="P4:P54" si="15">+F318</f>
        <v>397</v>
      </c>
      <c r="Q4" s="10">
        <f t="shared" ref="Q4:Q54" si="16">F370</f>
        <v>353</v>
      </c>
      <c r="R4" s="10">
        <f t="shared" ref="R4:R54" si="17">+F422</f>
        <v>260</v>
      </c>
      <c r="S4" s="10">
        <f t="shared" ref="S4:S53" si="18">F474</f>
        <v>252</v>
      </c>
      <c r="T4">
        <f t="shared" ref="T4:T53" si="19">F526</f>
        <v>260</v>
      </c>
      <c r="U4">
        <f t="shared" ref="U4:U6" si="20">F578</f>
        <v>284</v>
      </c>
      <c r="W4" t="s">
        <v>114</v>
      </c>
      <c r="X4" s="10">
        <f t="shared" ref="X4:X55" si="21">D4</f>
        <v>24</v>
      </c>
      <c r="Y4" s="10">
        <f t="shared" ref="Y4:Y54" si="22">D57</f>
        <v>21</v>
      </c>
      <c r="Z4" s="10">
        <f t="shared" ref="Z4:Z54" si="23">D109</f>
        <v>14</v>
      </c>
      <c r="AA4" s="10">
        <f t="shared" ref="AA4:AA54" si="24">D161</f>
        <v>15</v>
      </c>
      <c r="AB4" s="10">
        <f t="shared" ref="AB4:AB54" si="25">D213</f>
        <v>25</v>
      </c>
      <c r="AC4" s="18">
        <f t="shared" ref="AC4:AC55" si="26">+D265</f>
        <v>22</v>
      </c>
      <c r="AD4" s="10">
        <f t="shared" ref="AD4:AD54" si="27">+D318</f>
        <v>18</v>
      </c>
      <c r="AE4" s="10">
        <f t="shared" ref="AE4:AE54" si="28">D370</f>
        <v>25</v>
      </c>
      <c r="AF4" s="18">
        <f t="shared" ref="AF4:AF54" si="29">+D422</f>
        <v>22</v>
      </c>
      <c r="AG4" s="18">
        <f t="shared" ref="AG4:AG53" si="30">D474</f>
        <v>22</v>
      </c>
      <c r="AH4" s="18">
        <f t="shared" ref="AH4:AH54" si="31">D526</f>
        <v>26</v>
      </c>
      <c r="AI4" s="18"/>
      <c r="AK4" t="s">
        <v>114</v>
      </c>
      <c r="AL4" s="10">
        <f t="shared" si="0"/>
        <v>194</v>
      </c>
      <c r="AM4" s="10">
        <f t="shared" si="1"/>
        <v>187</v>
      </c>
      <c r="AN4" s="10">
        <f t="shared" si="2"/>
        <v>200</v>
      </c>
      <c r="AO4" s="10">
        <f t="shared" si="3"/>
        <v>171</v>
      </c>
      <c r="AP4" s="10">
        <f t="shared" si="4"/>
        <v>200</v>
      </c>
      <c r="AQ4" s="18">
        <f t="shared" si="5"/>
        <v>214</v>
      </c>
      <c r="AR4" s="18">
        <f t="shared" si="6"/>
        <v>378</v>
      </c>
      <c r="AS4" s="18">
        <f t="shared" si="7"/>
        <v>326</v>
      </c>
      <c r="AT4" s="18">
        <f t="shared" ref="AT4:AT54" si="32">+C422</f>
        <v>236</v>
      </c>
      <c r="AU4">
        <f t="shared" ref="AU4:AU53" si="33">C474</f>
        <v>229</v>
      </c>
      <c r="AV4" s="18">
        <f t="shared" ref="AV4:AV54" si="34">C526</f>
        <v>233</v>
      </c>
      <c r="AW4" s="18">
        <f t="shared" ref="AW4:AW5" si="35">C578</f>
        <v>249</v>
      </c>
      <c r="AY4" t="s">
        <v>114</v>
      </c>
      <c r="AZ4" s="10">
        <f>'Tabla seguimiento mortalidad'!H15</f>
        <v>20</v>
      </c>
      <c r="BA4" s="10">
        <f>'Tabla seguimiento mortalidad'!I14</f>
        <v>3</v>
      </c>
      <c r="BB4" s="10">
        <f>'Tabla seguimiento mortalidad'!H69</f>
        <v>19</v>
      </c>
      <c r="BC4" s="10">
        <f>'Tabla seguimiento mortalidad'!I69</f>
        <v>2</v>
      </c>
      <c r="BD4" s="10">
        <f>'Tabla seguimiento mortalidad'!H122</f>
        <v>12</v>
      </c>
      <c r="BE4" s="10">
        <f>'Tabla seguimiento mortalidad'!I122</f>
        <v>2</v>
      </c>
      <c r="BF4" s="10">
        <f>'Tabla seguimiento mortalidad'!H175</f>
        <v>11</v>
      </c>
      <c r="BG4" s="10">
        <f>'Tabla seguimiento mortalidad'!I175</f>
        <v>4</v>
      </c>
      <c r="BH4" s="10">
        <f>'Tabla seguimiento mortalidad'!H228</f>
        <v>19</v>
      </c>
      <c r="BI4" s="10">
        <f>'Tabla seguimiento mortalidad'!I228</f>
        <v>6</v>
      </c>
      <c r="BJ4" s="10">
        <f>+'Tabla seguimiento mortalidad'!H281</f>
        <v>18</v>
      </c>
      <c r="BK4" s="10">
        <f>+'Tabla seguimiento mortalidad'!I281</f>
        <v>4</v>
      </c>
      <c r="BL4" s="18">
        <f>+'Tabla seguimiento mortalidad'!H335</f>
        <v>13</v>
      </c>
      <c r="BM4" s="18">
        <f>+'Tabla seguimiento mortalidad'!I335</f>
        <v>5</v>
      </c>
      <c r="BN4" s="18">
        <f>'Tabla seguimiento mortalidad'!H388</f>
        <v>22</v>
      </c>
      <c r="BO4" s="18">
        <f>'Tabla seguimiento mortalidad'!I388</f>
        <v>3</v>
      </c>
      <c r="BP4" s="18">
        <f>+'Tabla seguimiento mortalidad'!H441</f>
        <v>20</v>
      </c>
      <c r="BQ4" s="18">
        <f>+'Tabla seguimiento mortalidad'!I441</f>
        <v>2</v>
      </c>
      <c r="BR4" s="18">
        <f>'Tabla seguimiento mortalidad'!H494</f>
        <v>18</v>
      </c>
      <c r="BS4" s="18">
        <f>'Tabla seguimiento mortalidad'!I494</f>
        <v>4</v>
      </c>
      <c r="BT4" s="18">
        <f>'Tabla seguimiento mortalidad'!H547</f>
        <v>20</v>
      </c>
      <c r="BU4" s="18">
        <f>'Tabla seguimiento mortalidad'!I547</f>
        <v>6</v>
      </c>
      <c r="BV4" s="18">
        <f>'Tabla seguimiento mortalidad'!H600</f>
        <v>26</v>
      </c>
      <c r="BW4" s="18">
        <f>'Tabla seguimiento mortalidad'!I600</f>
        <v>6</v>
      </c>
      <c r="BY4" s="14">
        <f t="shared" ref="BY4:BY54" si="36">+AVERAGE(AL4:AP4)</f>
        <v>190.4</v>
      </c>
      <c r="BZ4" s="15">
        <f t="shared" ref="BZ4:BZ55" si="37">+AQ4/BY4</f>
        <v>1.1239495798319328</v>
      </c>
      <c r="CA4" s="15">
        <f t="shared" ref="CA4:CA54" si="38">+AR4/BY4</f>
        <v>1.9852941176470587</v>
      </c>
      <c r="CB4" s="15">
        <f t="shared" ref="CB4:CB54" si="39">+AS4/BY4</f>
        <v>1.7121848739495797</v>
      </c>
      <c r="CC4" s="15">
        <f t="shared" ref="CC4:CC54" si="40">+AT4/BY4</f>
        <v>1.2394957983193278</v>
      </c>
      <c r="CD4" s="15">
        <f t="shared" ref="CD4:CD54" si="41">+AU4/BY4</f>
        <v>1.2027310924369747</v>
      </c>
      <c r="CE4" s="15">
        <f t="shared" ref="CE4:CE55" si="42">AV4/BY4</f>
        <v>1.2237394957983192</v>
      </c>
      <c r="CF4" s="15">
        <f t="shared" ref="CF4:CF6" si="43">AW4/BY4</f>
        <v>1.3077731092436975</v>
      </c>
      <c r="CG4" s="15"/>
      <c r="CI4" t="s">
        <v>114</v>
      </c>
      <c r="CJ4" s="16">
        <f t="shared" ref="CJ4:CJ55" si="44">+BZ4</f>
        <v>1.1239495798319328</v>
      </c>
    </row>
    <row r="5" spans="2:88" x14ac:dyDescent="0.25">
      <c r="B5" t="s">
        <v>115</v>
      </c>
      <c r="C5" s="18">
        <f>'Tabla seguimiento mortalidad'!C16</f>
        <v>190</v>
      </c>
      <c r="D5" s="18">
        <f>'Tabla seguimiento mortalidad'!G16</f>
        <v>24</v>
      </c>
      <c r="E5" s="18">
        <f>'Tabla seguimiento mortalidad'!K16</f>
        <v>2</v>
      </c>
      <c r="F5">
        <f t="shared" si="8"/>
        <v>216</v>
      </c>
      <c r="I5" t="s">
        <v>116</v>
      </c>
      <c r="J5" s="10">
        <f t="shared" si="9"/>
        <v>216</v>
      </c>
      <c r="K5" s="10">
        <f t="shared" si="10"/>
        <v>205</v>
      </c>
      <c r="L5" s="10">
        <f t="shared" si="11"/>
        <v>229</v>
      </c>
      <c r="M5" s="10">
        <f t="shared" si="12"/>
        <v>197</v>
      </c>
      <c r="N5" s="10">
        <f t="shared" si="13"/>
        <v>214</v>
      </c>
      <c r="O5" s="10">
        <f t="shared" si="14"/>
        <v>241</v>
      </c>
      <c r="P5" s="10">
        <f t="shared" si="15"/>
        <v>401</v>
      </c>
      <c r="Q5" s="10">
        <f t="shared" si="16"/>
        <v>394</v>
      </c>
      <c r="R5" s="10">
        <f t="shared" si="17"/>
        <v>227</v>
      </c>
      <c r="S5" s="10">
        <f t="shared" si="18"/>
        <v>260</v>
      </c>
      <c r="T5">
        <f t="shared" si="19"/>
        <v>261</v>
      </c>
      <c r="U5">
        <f t="shared" si="20"/>
        <v>279</v>
      </c>
      <c r="W5" t="s">
        <v>116</v>
      </c>
      <c r="X5" s="10">
        <f t="shared" si="21"/>
        <v>24</v>
      </c>
      <c r="Y5" s="10">
        <f t="shared" si="22"/>
        <v>13</v>
      </c>
      <c r="Z5" s="10">
        <f t="shared" si="23"/>
        <v>21</v>
      </c>
      <c r="AA5" s="10">
        <f t="shared" si="24"/>
        <v>21</v>
      </c>
      <c r="AB5" s="10">
        <f t="shared" si="25"/>
        <v>20</v>
      </c>
      <c r="AC5" s="18">
        <f t="shared" si="26"/>
        <v>18</v>
      </c>
      <c r="AD5" s="10">
        <f t="shared" si="27"/>
        <v>30</v>
      </c>
      <c r="AE5" s="10">
        <f t="shared" si="28"/>
        <v>21</v>
      </c>
      <c r="AF5" s="18">
        <f t="shared" si="29"/>
        <v>25</v>
      </c>
      <c r="AG5" s="18">
        <f t="shared" si="30"/>
        <v>21</v>
      </c>
      <c r="AH5" s="18">
        <f t="shared" si="31"/>
        <v>45</v>
      </c>
      <c r="AI5" s="18"/>
      <c r="AK5" t="s">
        <v>116</v>
      </c>
      <c r="AL5" s="10">
        <f t="shared" si="0"/>
        <v>190</v>
      </c>
      <c r="AM5" s="10">
        <f t="shared" si="1"/>
        <v>190</v>
      </c>
      <c r="AN5" s="10">
        <f t="shared" si="2"/>
        <v>205</v>
      </c>
      <c r="AO5" s="10">
        <f t="shared" si="3"/>
        <v>176</v>
      </c>
      <c r="AP5" s="10">
        <f t="shared" si="4"/>
        <v>194</v>
      </c>
      <c r="AQ5" s="18">
        <f t="shared" si="5"/>
        <v>222</v>
      </c>
      <c r="AR5" s="18">
        <f t="shared" si="6"/>
        <v>370</v>
      </c>
      <c r="AS5" s="18">
        <f t="shared" si="7"/>
        <v>372</v>
      </c>
      <c r="AT5" s="18">
        <f t="shared" si="32"/>
        <v>201</v>
      </c>
      <c r="AU5">
        <f t="shared" si="33"/>
        <v>238</v>
      </c>
      <c r="AV5" s="18">
        <f t="shared" si="34"/>
        <v>214</v>
      </c>
      <c r="AW5" s="18">
        <f t="shared" si="35"/>
        <v>244</v>
      </c>
      <c r="AY5" t="s">
        <v>116</v>
      </c>
      <c r="AZ5" s="10">
        <f>'Tabla seguimiento mortalidad'!H16</f>
        <v>21</v>
      </c>
      <c r="BA5" s="10">
        <f>'Tabla seguimiento mortalidad'!I15</f>
        <v>4</v>
      </c>
      <c r="BB5" s="10">
        <f>'Tabla seguimiento mortalidad'!H70</f>
        <v>9</v>
      </c>
      <c r="BC5" s="10">
        <f>'Tabla seguimiento mortalidad'!I70</f>
        <v>4</v>
      </c>
      <c r="BD5" s="10">
        <f>'Tabla seguimiento mortalidad'!H123</f>
        <v>16</v>
      </c>
      <c r="BE5" s="10">
        <f>'Tabla seguimiento mortalidad'!I123</f>
        <v>5</v>
      </c>
      <c r="BF5" s="10">
        <f>'Tabla seguimiento mortalidad'!H176</f>
        <v>18</v>
      </c>
      <c r="BG5" s="10">
        <f>'Tabla seguimiento mortalidad'!I176</f>
        <v>3</v>
      </c>
      <c r="BH5" s="10">
        <f>'Tabla seguimiento mortalidad'!H229</f>
        <v>16</v>
      </c>
      <c r="BI5" s="10">
        <f>'Tabla seguimiento mortalidad'!I229</f>
        <v>4</v>
      </c>
      <c r="BJ5" s="10">
        <f>+'Tabla seguimiento mortalidad'!H282</f>
        <v>14</v>
      </c>
      <c r="BK5" s="10">
        <f>+'Tabla seguimiento mortalidad'!I282</f>
        <v>4</v>
      </c>
      <c r="BL5" s="18">
        <f>+'Tabla seguimiento mortalidad'!H336</f>
        <v>22</v>
      </c>
      <c r="BM5" s="18">
        <f>+'Tabla seguimiento mortalidad'!I336</f>
        <v>8</v>
      </c>
      <c r="BN5" s="18">
        <f>'Tabla seguimiento mortalidad'!H389</f>
        <v>17</v>
      </c>
      <c r="BO5" s="18">
        <f>'Tabla seguimiento mortalidad'!I389</f>
        <v>4</v>
      </c>
      <c r="BP5" s="18">
        <f>+'Tabla seguimiento mortalidad'!H442</f>
        <v>20</v>
      </c>
      <c r="BQ5" s="18">
        <f>+'Tabla seguimiento mortalidad'!I442</f>
        <v>5</v>
      </c>
      <c r="BR5" s="18">
        <f>'Tabla seguimiento mortalidad'!H495</f>
        <v>15</v>
      </c>
      <c r="BS5" s="18">
        <f>'Tabla seguimiento mortalidad'!I495</f>
        <v>6</v>
      </c>
      <c r="BT5" s="18">
        <f>'Tabla seguimiento mortalidad'!H548</f>
        <v>39</v>
      </c>
      <c r="BU5" s="18">
        <f>'Tabla seguimiento mortalidad'!I548</f>
        <v>6</v>
      </c>
      <c r="BV5" s="18">
        <f>'Tabla seguimiento mortalidad'!H601</f>
        <v>29</v>
      </c>
      <c r="BW5" s="18">
        <f>'Tabla seguimiento mortalidad'!I601</f>
        <v>5</v>
      </c>
      <c r="BY5" s="14">
        <f t="shared" si="36"/>
        <v>191</v>
      </c>
      <c r="BZ5" s="15">
        <f t="shared" si="37"/>
        <v>1.162303664921466</v>
      </c>
      <c r="CA5" s="15">
        <f t="shared" si="38"/>
        <v>1.9371727748691099</v>
      </c>
      <c r="CB5" s="15">
        <f t="shared" si="39"/>
        <v>1.9476439790575917</v>
      </c>
      <c r="CC5" s="15">
        <f t="shared" si="40"/>
        <v>1.0523560209424083</v>
      </c>
      <c r="CD5" s="15">
        <f t="shared" si="41"/>
        <v>1.2460732984293195</v>
      </c>
      <c r="CE5" s="15">
        <f t="shared" si="42"/>
        <v>1.1204188481675392</v>
      </c>
      <c r="CF5" s="15">
        <f t="shared" si="43"/>
        <v>1.2774869109947644</v>
      </c>
      <c r="CG5" s="15"/>
      <c r="CI5" t="s">
        <v>116</v>
      </c>
      <c r="CJ5" s="16">
        <f t="shared" si="44"/>
        <v>1.162303664921466</v>
      </c>
    </row>
    <row r="6" spans="2:88" x14ac:dyDescent="0.25">
      <c r="B6" t="s">
        <v>117</v>
      </c>
      <c r="C6" s="18">
        <f>'Tabla seguimiento mortalidad'!C17</f>
        <v>193</v>
      </c>
      <c r="D6" s="18">
        <f>'Tabla seguimiento mortalidad'!G17</f>
        <v>14</v>
      </c>
      <c r="E6" s="18">
        <f>'Tabla seguimiento mortalidad'!K17</f>
        <v>1</v>
      </c>
      <c r="F6">
        <f t="shared" si="8"/>
        <v>208</v>
      </c>
      <c r="I6" t="s">
        <v>118</v>
      </c>
      <c r="J6" s="10">
        <f t="shared" si="9"/>
        <v>208</v>
      </c>
      <c r="K6" s="10">
        <f t="shared" si="10"/>
        <v>215</v>
      </c>
      <c r="L6" s="10">
        <f t="shared" si="11"/>
        <v>219</v>
      </c>
      <c r="M6" s="10">
        <f t="shared" si="12"/>
        <v>219</v>
      </c>
      <c r="N6" s="10">
        <f t="shared" si="13"/>
        <v>235</v>
      </c>
      <c r="O6" s="10">
        <f t="shared" si="14"/>
        <v>222</v>
      </c>
      <c r="P6" s="10">
        <f t="shared" si="15"/>
        <v>392</v>
      </c>
      <c r="Q6" s="10">
        <f t="shared" si="16"/>
        <v>436</v>
      </c>
      <c r="R6" s="10">
        <f t="shared" si="17"/>
        <v>236</v>
      </c>
      <c r="S6" s="10">
        <f t="shared" si="18"/>
        <v>249</v>
      </c>
      <c r="T6">
        <f t="shared" si="19"/>
        <v>249</v>
      </c>
      <c r="U6">
        <f t="shared" si="20"/>
        <v>295</v>
      </c>
      <c r="W6" t="s">
        <v>118</v>
      </c>
      <c r="X6" s="10">
        <f t="shared" si="21"/>
        <v>14</v>
      </c>
      <c r="Y6" s="10">
        <f t="shared" si="22"/>
        <v>22</v>
      </c>
      <c r="Z6" s="10">
        <f t="shared" si="23"/>
        <v>30</v>
      </c>
      <c r="AA6" s="10">
        <f t="shared" si="24"/>
        <v>27</v>
      </c>
      <c r="AB6" s="10">
        <f t="shared" si="25"/>
        <v>18</v>
      </c>
      <c r="AC6" s="18">
        <f t="shared" si="26"/>
        <v>23</v>
      </c>
      <c r="AD6" s="10">
        <f t="shared" si="27"/>
        <v>22</v>
      </c>
      <c r="AE6" s="10">
        <f t="shared" si="28"/>
        <v>25</v>
      </c>
      <c r="AF6" s="18">
        <f t="shared" si="29"/>
        <v>27</v>
      </c>
      <c r="AG6" s="18">
        <f t="shared" si="30"/>
        <v>21</v>
      </c>
      <c r="AH6" s="18">
        <f t="shared" si="31"/>
        <v>29</v>
      </c>
      <c r="AI6" s="18"/>
      <c r="AK6" t="s">
        <v>118</v>
      </c>
      <c r="AL6" s="10">
        <f t="shared" si="0"/>
        <v>193</v>
      </c>
      <c r="AM6" s="10">
        <f t="shared" si="1"/>
        <v>192</v>
      </c>
      <c r="AN6" s="10">
        <f t="shared" si="2"/>
        <v>189</v>
      </c>
      <c r="AO6" s="10">
        <f t="shared" si="3"/>
        <v>192</v>
      </c>
      <c r="AP6" s="10">
        <f t="shared" si="4"/>
        <v>216</v>
      </c>
      <c r="AQ6" s="18">
        <f t="shared" si="5"/>
        <v>198</v>
      </c>
      <c r="AR6" s="18">
        <f t="shared" si="6"/>
        <v>370</v>
      </c>
      <c r="AS6" s="18">
        <f t="shared" si="7"/>
        <v>410</v>
      </c>
      <c r="AT6" s="18">
        <f t="shared" si="32"/>
        <v>208</v>
      </c>
      <c r="AU6">
        <f t="shared" si="33"/>
        <v>228</v>
      </c>
      <c r="AV6" s="18">
        <f t="shared" si="34"/>
        <v>219</v>
      </c>
      <c r="AW6" s="18">
        <f>C580</f>
        <v>257</v>
      </c>
      <c r="AY6" t="s">
        <v>118</v>
      </c>
      <c r="AZ6" s="10">
        <f>'Tabla seguimiento mortalidad'!H17</f>
        <v>13</v>
      </c>
      <c r="BA6" s="10">
        <f>'Tabla seguimiento mortalidad'!I16</f>
        <v>3</v>
      </c>
      <c r="BB6" s="10">
        <f>'Tabla seguimiento mortalidad'!H71</f>
        <v>19</v>
      </c>
      <c r="BC6" s="10">
        <f>'Tabla seguimiento mortalidad'!I71</f>
        <v>3</v>
      </c>
      <c r="BD6" s="10">
        <f>'Tabla seguimiento mortalidad'!H124</f>
        <v>27</v>
      </c>
      <c r="BE6" s="10">
        <f>'Tabla seguimiento mortalidad'!I124</f>
        <v>3</v>
      </c>
      <c r="BF6" s="10">
        <f>'Tabla seguimiento mortalidad'!H177</f>
        <v>22</v>
      </c>
      <c r="BG6" s="10">
        <f>'Tabla seguimiento mortalidad'!I177</f>
        <v>5</v>
      </c>
      <c r="BH6" s="10">
        <f>'Tabla seguimiento mortalidad'!H230</f>
        <v>16</v>
      </c>
      <c r="BI6" s="10">
        <f>'Tabla seguimiento mortalidad'!I230</f>
        <v>2</v>
      </c>
      <c r="BJ6" s="10">
        <f>+'Tabla seguimiento mortalidad'!H283</f>
        <v>17</v>
      </c>
      <c r="BK6" s="10">
        <f>+'Tabla seguimiento mortalidad'!I283</f>
        <v>6</v>
      </c>
      <c r="BL6" s="18">
        <f>+'Tabla seguimiento mortalidad'!H337</f>
        <v>20</v>
      </c>
      <c r="BM6" s="18">
        <f>+'Tabla seguimiento mortalidad'!I337</f>
        <v>2</v>
      </c>
      <c r="BN6" s="18">
        <f>'Tabla seguimiento mortalidad'!H390</f>
        <v>22</v>
      </c>
      <c r="BO6" s="18">
        <f>'Tabla seguimiento mortalidad'!I390</f>
        <v>3</v>
      </c>
      <c r="BP6" s="18">
        <f>+'Tabla seguimiento mortalidad'!H443</f>
        <v>26</v>
      </c>
      <c r="BQ6" s="18">
        <f>+'Tabla seguimiento mortalidad'!I443</f>
        <v>1</v>
      </c>
      <c r="BR6" s="18">
        <f>'Tabla seguimiento mortalidad'!H496</f>
        <v>20</v>
      </c>
      <c r="BS6" s="18">
        <f>'Tabla seguimiento mortalidad'!I496</f>
        <v>1</v>
      </c>
      <c r="BT6" s="18">
        <f>'Tabla seguimiento mortalidad'!H549</f>
        <v>26</v>
      </c>
      <c r="BU6" s="18">
        <f>'Tabla seguimiento mortalidad'!I549</f>
        <v>3</v>
      </c>
      <c r="BV6" s="18">
        <f>'Tabla seguimiento mortalidad'!H602</f>
        <v>20</v>
      </c>
      <c r="BW6" s="18">
        <f>'Tabla seguimiento mortalidad'!I602</f>
        <v>7</v>
      </c>
      <c r="BY6" s="14">
        <f t="shared" si="36"/>
        <v>196.4</v>
      </c>
      <c r="BZ6" s="15">
        <f t="shared" si="37"/>
        <v>1.0081466395112015</v>
      </c>
      <c r="CA6" s="15">
        <f t="shared" si="38"/>
        <v>1.8839103869653768</v>
      </c>
      <c r="CB6" s="15">
        <f t="shared" si="39"/>
        <v>2.0875763747454172</v>
      </c>
      <c r="CC6" s="15">
        <f t="shared" si="40"/>
        <v>1.0590631364562118</v>
      </c>
      <c r="CD6" s="15">
        <f t="shared" si="41"/>
        <v>1.1608961303462322</v>
      </c>
      <c r="CE6" s="15">
        <f t="shared" si="42"/>
        <v>1.115071283095723</v>
      </c>
      <c r="CF6" s="15">
        <f t="shared" si="43"/>
        <v>1.3085539714867618</v>
      </c>
      <c r="CG6" s="15"/>
      <c r="CI6" t="s">
        <v>118</v>
      </c>
      <c r="CJ6" s="16">
        <f t="shared" si="44"/>
        <v>1.0081466395112015</v>
      </c>
    </row>
    <row r="7" spans="2:88" x14ac:dyDescent="0.25">
      <c r="B7" t="s">
        <v>119</v>
      </c>
      <c r="C7" s="18">
        <f>'Tabla seguimiento mortalidad'!C18</f>
        <v>185</v>
      </c>
      <c r="D7" s="18">
        <f>'Tabla seguimiento mortalidad'!G18</f>
        <v>15</v>
      </c>
      <c r="E7" s="18">
        <f>'Tabla seguimiento mortalidad'!K18</f>
        <v>1</v>
      </c>
      <c r="F7">
        <f t="shared" si="8"/>
        <v>201</v>
      </c>
      <c r="I7" t="s">
        <v>120</v>
      </c>
      <c r="J7" s="10">
        <f t="shared" si="9"/>
        <v>201</v>
      </c>
      <c r="K7" s="10">
        <f t="shared" si="10"/>
        <v>181</v>
      </c>
      <c r="L7" s="10">
        <f t="shared" si="11"/>
        <v>204</v>
      </c>
      <c r="M7" s="10">
        <f t="shared" si="12"/>
        <v>215</v>
      </c>
      <c r="N7" s="10">
        <f t="shared" si="13"/>
        <v>209</v>
      </c>
      <c r="O7" s="10">
        <f t="shared" si="14"/>
        <v>242</v>
      </c>
      <c r="P7" s="10">
        <f t="shared" si="15"/>
        <v>350</v>
      </c>
      <c r="Q7" s="10">
        <f t="shared" si="16"/>
        <v>386</v>
      </c>
      <c r="R7" s="10">
        <f t="shared" si="17"/>
        <v>256</v>
      </c>
      <c r="S7" s="10">
        <f t="shared" si="18"/>
        <v>271</v>
      </c>
      <c r="T7">
        <f t="shared" si="19"/>
        <v>272</v>
      </c>
      <c r="W7" t="s">
        <v>120</v>
      </c>
      <c r="X7" s="10">
        <f t="shared" si="21"/>
        <v>15</v>
      </c>
      <c r="Y7" s="10">
        <f t="shared" si="22"/>
        <v>18</v>
      </c>
      <c r="Z7" s="10">
        <f t="shared" si="23"/>
        <v>20</v>
      </c>
      <c r="AA7" s="10">
        <f t="shared" si="24"/>
        <v>25</v>
      </c>
      <c r="AB7" s="10">
        <f t="shared" si="25"/>
        <v>20</v>
      </c>
      <c r="AC7" s="18">
        <f t="shared" si="26"/>
        <v>22</v>
      </c>
      <c r="AD7" s="10">
        <f t="shared" si="27"/>
        <v>29</v>
      </c>
      <c r="AE7" s="10">
        <f t="shared" si="28"/>
        <v>27</v>
      </c>
      <c r="AF7" s="18">
        <f t="shared" si="29"/>
        <v>29</v>
      </c>
      <c r="AG7" s="18">
        <f t="shared" si="30"/>
        <v>22</v>
      </c>
      <c r="AH7" s="18">
        <f t="shared" si="31"/>
        <v>30</v>
      </c>
      <c r="AI7" s="18"/>
      <c r="AK7" t="s">
        <v>120</v>
      </c>
      <c r="AL7" s="10">
        <f t="shared" si="0"/>
        <v>185</v>
      </c>
      <c r="AM7" s="10">
        <f t="shared" si="1"/>
        <v>163</v>
      </c>
      <c r="AN7" s="10">
        <f t="shared" si="2"/>
        <v>182</v>
      </c>
      <c r="AO7" s="10">
        <f t="shared" si="3"/>
        <v>187</v>
      </c>
      <c r="AP7" s="10">
        <f t="shared" si="4"/>
        <v>189</v>
      </c>
      <c r="AQ7" s="18">
        <f t="shared" si="5"/>
        <v>220</v>
      </c>
      <c r="AR7" s="18">
        <f t="shared" si="6"/>
        <v>321</v>
      </c>
      <c r="AS7" s="18">
        <f t="shared" si="7"/>
        <v>358</v>
      </c>
      <c r="AT7" s="18">
        <f t="shared" si="32"/>
        <v>226</v>
      </c>
      <c r="AU7">
        <f t="shared" si="33"/>
        <v>247</v>
      </c>
      <c r="AV7" s="18">
        <f t="shared" si="34"/>
        <v>239</v>
      </c>
      <c r="AY7" t="s">
        <v>120</v>
      </c>
      <c r="AZ7" s="10">
        <f>'Tabla seguimiento mortalidad'!H18</f>
        <v>12</v>
      </c>
      <c r="BA7" s="10">
        <f>'Tabla seguimiento mortalidad'!I17</f>
        <v>1</v>
      </c>
      <c r="BB7" s="10">
        <f>'Tabla seguimiento mortalidad'!H72</f>
        <v>17</v>
      </c>
      <c r="BC7" s="10">
        <f>'Tabla seguimiento mortalidad'!I72</f>
        <v>1</v>
      </c>
      <c r="BD7" s="10">
        <f>'Tabla seguimiento mortalidad'!H125</f>
        <v>15</v>
      </c>
      <c r="BE7" s="10">
        <f>'Tabla seguimiento mortalidad'!I125</f>
        <v>5</v>
      </c>
      <c r="BF7" s="10">
        <f>'Tabla seguimiento mortalidad'!H178</f>
        <v>20</v>
      </c>
      <c r="BG7" s="10">
        <f>'Tabla seguimiento mortalidad'!I178</f>
        <v>5</v>
      </c>
      <c r="BH7" s="10">
        <f>'Tabla seguimiento mortalidad'!H231</f>
        <v>14</v>
      </c>
      <c r="BI7" s="10">
        <f>'Tabla seguimiento mortalidad'!I231</f>
        <v>6</v>
      </c>
      <c r="BJ7" s="10">
        <f>+'Tabla seguimiento mortalidad'!H284</f>
        <v>20</v>
      </c>
      <c r="BK7" s="10">
        <f>+'Tabla seguimiento mortalidad'!I284</f>
        <v>2</v>
      </c>
      <c r="BL7" s="18">
        <f>+'Tabla seguimiento mortalidad'!H338</f>
        <v>24</v>
      </c>
      <c r="BM7" s="18">
        <f>+'Tabla seguimiento mortalidad'!I338</f>
        <v>5</v>
      </c>
      <c r="BN7" s="18">
        <f>'Tabla seguimiento mortalidad'!H391</f>
        <v>25</v>
      </c>
      <c r="BO7" s="18">
        <f>'Tabla seguimiento mortalidad'!I391</f>
        <v>2</v>
      </c>
      <c r="BP7" s="18">
        <f>+'Tabla seguimiento mortalidad'!H444</f>
        <v>22</v>
      </c>
      <c r="BQ7" s="18">
        <f>+'Tabla seguimiento mortalidad'!I444</f>
        <v>7</v>
      </c>
      <c r="BR7" s="18">
        <f>'Tabla seguimiento mortalidad'!H497</f>
        <v>20</v>
      </c>
      <c r="BS7" s="18">
        <f>'Tabla seguimiento mortalidad'!I497</f>
        <v>2</v>
      </c>
      <c r="BT7" s="18">
        <f>'Tabla seguimiento mortalidad'!H550</f>
        <v>26</v>
      </c>
      <c r="BU7" s="18">
        <f>'Tabla seguimiento mortalidad'!I550</f>
        <v>4</v>
      </c>
      <c r="BV7" s="18"/>
      <c r="BW7" s="18"/>
      <c r="BY7" s="14">
        <f t="shared" si="36"/>
        <v>181.2</v>
      </c>
      <c r="BZ7" s="15">
        <f t="shared" si="37"/>
        <v>1.2141280353200883</v>
      </c>
      <c r="CA7" s="15">
        <f t="shared" si="38"/>
        <v>1.7715231788079471</v>
      </c>
      <c r="CB7" s="15">
        <f t="shared" si="39"/>
        <v>1.9757174392935983</v>
      </c>
      <c r="CC7" s="15">
        <f t="shared" si="40"/>
        <v>1.2472406181015454</v>
      </c>
      <c r="CD7" s="15">
        <f t="shared" si="41"/>
        <v>1.3631346578366448</v>
      </c>
      <c r="CE7" s="15">
        <f t="shared" si="42"/>
        <v>1.3189845474613688</v>
      </c>
      <c r="CF7" s="15"/>
      <c r="CG7" s="15"/>
      <c r="CI7" t="s">
        <v>120</v>
      </c>
      <c r="CJ7" s="16">
        <f t="shared" si="44"/>
        <v>1.2141280353200883</v>
      </c>
    </row>
    <row r="8" spans="2:88" x14ac:dyDescent="0.25">
      <c r="B8" t="s">
        <v>121</v>
      </c>
      <c r="C8" s="18">
        <f>'Tabla seguimiento mortalidad'!C19</f>
        <v>194</v>
      </c>
      <c r="D8" s="18">
        <f>'Tabla seguimiento mortalidad'!G19</f>
        <v>22</v>
      </c>
      <c r="E8" s="18">
        <f>'Tabla seguimiento mortalidad'!K19</f>
        <v>1</v>
      </c>
      <c r="F8">
        <f t="shared" si="8"/>
        <v>217</v>
      </c>
      <c r="I8" t="s">
        <v>122</v>
      </c>
      <c r="J8" s="10">
        <f t="shared" si="9"/>
        <v>217</v>
      </c>
      <c r="K8" s="10">
        <f t="shared" si="10"/>
        <v>200</v>
      </c>
      <c r="L8" s="10">
        <f t="shared" si="11"/>
        <v>205</v>
      </c>
      <c r="M8" s="10">
        <f t="shared" si="12"/>
        <v>197</v>
      </c>
      <c r="N8" s="10">
        <f t="shared" si="13"/>
        <v>211</v>
      </c>
      <c r="O8" s="10">
        <f t="shared" si="14"/>
        <v>228</v>
      </c>
      <c r="P8" s="10">
        <f t="shared" si="15"/>
        <v>332</v>
      </c>
      <c r="Q8" s="10">
        <f t="shared" si="16"/>
        <v>352</v>
      </c>
      <c r="R8" s="10">
        <f t="shared" si="17"/>
        <v>242</v>
      </c>
      <c r="S8" s="10">
        <f t="shared" si="18"/>
        <v>214</v>
      </c>
      <c r="T8">
        <f t="shared" si="19"/>
        <v>240</v>
      </c>
      <c r="W8" t="s">
        <v>122</v>
      </c>
      <c r="X8" s="10">
        <f t="shared" si="21"/>
        <v>22</v>
      </c>
      <c r="Y8" s="10">
        <f t="shared" si="22"/>
        <v>22</v>
      </c>
      <c r="Z8" s="10">
        <f t="shared" si="23"/>
        <v>17</v>
      </c>
      <c r="AA8" s="10">
        <f t="shared" si="24"/>
        <v>12</v>
      </c>
      <c r="AB8" s="10">
        <f t="shared" si="25"/>
        <v>16</v>
      </c>
      <c r="AC8" s="18">
        <f t="shared" si="26"/>
        <v>19</v>
      </c>
      <c r="AD8" s="10">
        <f t="shared" si="27"/>
        <v>31</v>
      </c>
      <c r="AE8" s="10">
        <f t="shared" si="28"/>
        <v>24</v>
      </c>
      <c r="AF8" s="18">
        <f t="shared" si="29"/>
        <v>36</v>
      </c>
      <c r="AG8" s="18">
        <f t="shared" si="30"/>
        <v>22</v>
      </c>
      <c r="AH8" s="18">
        <f t="shared" si="31"/>
        <v>24</v>
      </c>
      <c r="AI8" s="18"/>
      <c r="AK8" t="s">
        <v>122</v>
      </c>
      <c r="AL8" s="10">
        <f t="shared" si="0"/>
        <v>194</v>
      </c>
      <c r="AM8" s="10">
        <f t="shared" si="1"/>
        <v>175</v>
      </c>
      <c r="AN8" s="10">
        <f t="shared" si="2"/>
        <v>188</v>
      </c>
      <c r="AO8" s="10">
        <f t="shared" si="3"/>
        <v>185</v>
      </c>
      <c r="AP8" s="10">
        <f t="shared" si="4"/>
        <v>195</v>
      </c>
      <c r="AQ8" s="18">
        <f t="shared" si="5"/>
        <v>207</v>
      </c>
      <c r="AR8" s="18">
        <f t="shared" si="6"/>
        <v>301</v>
      </c>
      <c r="AS8" s="18">
        <f t="shared" si="7"/>
        <v>328</v>
      </c>
      <c r="AT8" s="18">
        <f t="shared" si="32"/>
        <v>206</v>
      </c>
      <c r="AU8">
        <f t="shared" si="33"/>
        <v>189</v>
      </c>
      <c r="AV8" s="18">
        <f t="shared" si="34"/>
        <v>215</v>
      </c>
      <c r="AY8" t="s">
        <v>122</v>
      </c>
      <c r="AZ8" s="10">
        <f>'Tabla seguimiento mortalidad'!H19</f>
        <v>17</v>
      </c>
      <c r="BA8" s="10">
        <f>'Tabla seguimiento mortalidad'!I18</f>
        <v>3</v>
      </c>
      <c r="BB8" s="10">
        <f>'Tabla seguimiento mortalidad'!H73</f>
        <v>18</v>
      </c>
      <c r="BC8" s="10">
        <f>'Tabla seguimiento mortalidad'!I73</f>
        <v>4</v>
      </c>
      <c r="BD8" s="10">
        <f>'Tabla seguimiento mortalidad'!H126</f>
        <v>14</v>
      </c>
      <c r="BE8" s="10">
        <f>'Tabla seguimiento mortalidad'!I126</f>
        <v>3</v>
      </c>
      <c r="BF8" s="10">
        <f>'Tabla seguimiento mortalidad'!H179</f>
        <v>10</v>
      </c>
      <c r="BG8" s="10">
        <f>'Tabla seguimiento mortalidad'!I179</f>
        <v>2</v>
      </c>
      <c r="BH8" s="10">
        <f>'Tabla seguimiento mortalidad'!H232</f>
        <v>10</v>
      </c>
      <c r="BI8" s="10">
        <f>'Tabla seguimiento mortalidad'!I232</f>
        <v>6</v>
      </c>
      <c r="BJ8" s="10">
        <f>+'Tabla seguimiento mortalidad'!H285</f>
        <v>14</v>
      </c>
      <c r="BK8" s="10">
        <f>+'Tabla seguimiento mortalidad'!I285</f>
        <v>5</v>
      </c>
      <c r="BL8" s="18">
        <f>+'Tabla seguimiento mortalidad'!H339</f>
        <v>27</v>
      </c>
      <c r="BM8" s="18">
        <f>+'Tabla seguimiento mortalidad'!I339</f>
        <v>4</v>
      </c>
      <c r="BN8" s="18">
        <f>'Tabla seguimiento mortalidad'!H392</f>
        <v>19</v>
      </c>
      <c r="BO8" s="18">
        <f>'Tabla seguimiento mortalidad'!I392</f>
        <v>5</v>
      </c>
      <c r="BP8" s="18">
        <f>+'Tabla seguimiento mortalidad'!H445</f>
        <v>29</v>
      </c>
      <c r="BQ8" s="18">
        <f>+'Tabla seguimiento mortalidad'!I445</f>
        <v>7</v>
      </c>
      <c r="BR8" s="18">
        <f>'Tabla seguimiento mortalidad'!H498</f>
        <v>18</v>
      </c>
      <c r="BS8" s="18">
        <f>'Tabla seguimiento mortalidad'!I498</f>
        <v>4</v>
      </c>
      <c r="BT8" s="18">
        <f>'Tabla seguimiento mortalidad'!H551</f>
        <v>19</v>
      </c>
      <c r="BU8" s="18">
        <f>'Tabla seguimiento mortalidad'!I551</f>
        <v>5</v>
      </c>
      <c r="BV8" s="18"/>
      <c r="BW8" s="18"/>
      <c r="BY8" s="14">
        <f t="shared" si="36"/>
        <v>187.4</v>
      </c>
      <c r="BZ8" s="15">
        <f t="shared" si="37"/>
        <v>1.104589114194237</v>
      </c>
      <c r="CA8" s="15">
        <f t="shared" si="38"/>
        <v>1.6061899679829241</v>
      </c>
      <c r="CB8" s="15">
        <f t="shared" si="39"/>
        <v>1.7502668089647813</v>
      </c>
      <c r="CC8" s="15">
        <f t="shared" si="40"/>
        <v>1.0992529348986126</v>
      </c>
      <c r="CD8" s="15">
        <f t="shared" si="41"/>
        <v>1.0085378868729988</v>
      </c>
      <c r="CE8" s="15">
        <f t="shared" si="42"/>
        <v>1.1472785485592316</v>
      </c>
      <c r="CF8" s="15"/>
      <c r="CG8" s="15"/>
      <c r="CI8" t="s">
        <v>122</v>
      </c>
      <c r="CJ8" s="16">
        <f t="shared" si="44"/>
        <v>1.104589114194237</v>
      </c>
    </row>
    <row r="9" spans="2:88" x14ac:dyDescent="0.25">
      <c r="B9" t="s">
        <v>123</v>
      </c>
      <c r="C9" s="18">
        <f>'Tabla seguimiento mortalidad'!C20</f>
        <v>167</v>
      </c>
      <c r="D9" s="18">
        <f>'Tabla seguimiento mortalidad'!G20</f>
        <v>8</v>
      </c>
      <c r="E9" s="18">
        <f>'Tabla seguimiento mortalidad'!K20</f>
        <v>1</v>
      </c>
      <c r="F9">
        <f t="shared" si="8"/>
        <v>176</v>
      </c>
      <c r="I9" t="s">
        <v>124</v>
      </c>
      <c r="J9" s="10">
        <f t="shared" si="9"/>
        <v>176</v>
      </c>
      <c r="K9" s="10">
        <f t="shared" si="10"/>
        <v>176</v>
      </c>
      <c r="L9" s="10">
        <f t="shared" si="11"/>
        <v>196</v>
      </c>
      <c r="M9" s="10">
        <f t="shared" si="12"/>
        <v>197</v>
      </c>
      <c r="N9" s="10">
        <f t="shared" si="13"/>
        <v>216</v>
      </c>
      <c r="O9" s="10">
        <f t="shared" si="14"/>
        <v>231</v>
      </c>
      <c r="P9" s="10">
        <f t="shared" si="15"/>
        <v>301</v>
      </c>
      <c r="Q9" s="10">
        <f>F375</f>
        <v>296</v>
      </c>
      <c r="R9" s="10">
        <f t="shared" si="17"/>
        <v>247</v>
      </c>
      <c r="S9" s="10">
        <f t="shared" si="18"/>
        <v>259</v>
      </c>
      <c r="T9">
        <f t="shared" si="19"/>
        <v>222</v>
      </c>
      <c r="W9" t="s">
        <v>124</v>
      </c>
      <c r="X9" s="10">
        <f t="shared" si="21"/>
        <v>8</v>
      </c>
      <c r="Y9" s="10">
        <f t="shared" si="22"/>
        <v>14</v>
      </c>
      <c r="Z9" s="10">
        <f t="shared" si="23"/>
        <v>30</v>
      </c>
      <c r="AA9" s="10">
        <f t="shared" si="24"/>
        <v>18</v>
      </c>
      <c r="AB9" s="10">
        <f t="shared" si="25"/>
        <v>25</v>
      </c>
      <c r="AC9" s="18">
        <f t="shared" si="26"/>
        <v>12</v>
      </c>
      <c r="AD9" s="10">
        <f t="shared" si="27"/>
        <v>21</v>
      </c>
      <c r="AE9" s="10">
        <f t="shared" si="28"/>
        <v>24</v>
      </c>
      <c r="AF9" s="18">
        <f t="shared" si="29"/>
        <v>22</v>
      </c>
      <c r="AG9" s="18">
        <f t="shared" si="30"/>
        <v>29</v>
      </c>
      <c r="AH9" s="18">
        <f t="shared" si="31"/>
        <v>28</v>
      </c>
      <c r="AI9" s="18"/>
      <c r="AK9" t="s">
        <v>124</v>
      </c>
      <c r="AL9" s="10">
        <f t="shared" si="0"/>
        <v>167</v>
      </c>
      <c r="AM9" s="10">
        <f t="shared" si="1"/>
        <v>162</v>
      </c>
      <c r="AN9" s="10">
        <f t="shared" si="2"/>
        <v>166</v>
      </c>
      <c r="AO9" s="10">
        <f t="shared" si="3"/>
        <v>178</v>
      </c>
      <c r="AP9" s="10">
        <f t="shared" si="4"/>
        <v>191</v>
      </c>
      <c r="AQ9" s="18">
        <f t="shared" si="5"/>
        <v>219</v>
      </c>
      <c r="AR9" s="18">
        <f t="shared" si="6"/>
        <v>279</v>
      </c>
      <c r="AS9" s="18">
        <f t="shared" si="7"/>
        <v>269</v>
      </c>
      <c r="AT9" s="18">
        <f t="shared" si="32"/>
        <v>225</v>
      </c>
      <c r="AU9">
        <f t="shared" si="33"/>
        <v>229</v>
      </c>
      <c r="AV9" s="18">
        <f t="shared" si="34"/>
        <v>193</v>
      </c>
      <c r="AY9" t="s">
        <v>124</v>
      </c>
      <c r="AZ9" s="10">
        <f>'Tabla seguimiento mortalidad'!H20</f>
        <v>4</v>
      </c>
      <c r="BA9" s="10">
        <f>'Tabla seguimiento mortalidad'!I19</f>
        <v>5</v>
      </c>
      <c r="BB9" s="10">
        <f>'Tabla seguimiento mortalidad'!H74</f>
        <v>11</v>
      </c>
      <c r="BC9" s="10">
        <f>'Tabla seguimiento mortalidad'!I74</f>
        <v>3</v>
      </c>
      <c r="BD9" s="10">
        <f>'Tabla seguimiento mortalidad'!H127</f>
        <v>25</v>
      </c>
      <c r="BE9" s="10">
        <f>'Tabla seguimiento mortalidad'!I127</f>
        <v>5</v>
      </c>
      <c r="BF9" s="10">
        <f>'Tabla seguimiento mortalidad'!H180</f>
        <v>11</v>
      </c>
      <c r="BG9" s="10">
        <f>'Tabla seguimiento mortalidad'!I180</f>
        <v>7</v>
      </c>
      <c r="BH9" s="10">
        <f>'Tabla seguimiento mortalidad'!H233</f>
        <v>24</v>
      </c>
      <c r="BI9" s="10">
        <f>'Tabla seguimiento mortalidad'!I233</f>
        <v>1</v>
      </c>
      <c r="BJ9" s="10">
        <f>+'Tabla seguimiento mortalidad'!H286</f>
        <v>12</v>
      </c>
      <c r="BK9" s="10">
        <f>+'Tabla seguimiento mortalidad'!I286</f>
        <v>0</v>
      </c>
      <c r="BL9" s="18">
        <f>+'Tabla seguimiento mortalidad'!H340</f>
        <v>16</v>
      </c>
      <c r="BM9" s="18">
        <f>+'Tabla seguimiento mortalidad'!I340</f>
        <v>5</v>
      </c>
      <c r="BN9" s="18">
        <f>'Tabla seguimiento mortalidad'!H393</f>
        <v>19</v>
      </c>
      <c r="BO9" s="18">
        <f>'Tabla seguimiento mortalidad'!I393</f>
        <v>5</v>
      </c>
      <c r="BP9" s="18">
        <f>+'Tabla seguimiento mortalidad'!H446</f>
        <v>20</v>
      </c>
      <c r="BQ9" s="18">
        <f>+'Tabla seguimiento mortalidad'!I446</f>
        <v>2</v>
      </c>
      <c r="BR9" s="18">
        <f>'Tabla seguimiento mortalidad'!H499</f>
        <v>26</v>
      </c>
      <c r="BS9" s="18">
        <f>'Tabla seguimiento mortalidad'!I499</f>
        <v>3</v>
      </c>
      <c r="BT9" s="18">
        <f>'Tabla seguimiento mortalidad'!H552</f>
        <v>27</v>
      </c>
      <c r="BU9" s="18">
        <f>'Tabla seguimiento mortalidad'!I552</f>
        <v>1</v>
      </c>
      <c r="BV9" s="18"/>
      <c r="BW9" s="18"/>
      <c r="BY9" s="14">
        <f t="shared" si="36"/>
        <v>172.8</v>
      </c>
      <c r="BZ9" s="15">
        <f t="shared" si="37"/>
        <v>1.2673611111111109</v>
      </c>
      <c r="CA9" s="15">
        <f t="shared" si="38"/>
        <v>1.6145833333333333</v>
      </c>
      <c r="CB9" s="15">
        <f t="shared" si="39"/>
        <v>1.5567129629629628</v>
      </c>
      <c r="CC9" s="15">
        <f t="shared" si="40"/>
        <v>1.3020833333333333</v>
      </c>
      <c r="CD9" s="15">
        <f t="shared" si="41"/>
        <v>1.3252314814814814</v>
      </c>
      <c r="CE9" s="15">
        <f t="shared" si="42"/>
        <v>1.1168981481481481</v>
      </c>
      <c r="CF9" s="15"/>
      <c r="CG9" s="15"/>
      <c r="CI9" t="s">
        <v>124</v>
      </c>
      <c r="CJ9" s="16">
        <f t="shared" si="44"/>
        <v>1.2673611111111109</v>
      </c>
    </row>
    <row r="10" spans="2:88" x14ac:dyDescent="0.25">
      <c r="B10" t="s">
        <v>125</v>
      </c>
      <c r="C10" s="18">
        <f>'Tabla seguimiento mortalidad'!C21</f>
        <v>170</v>
      </c>
      <c r="D10" s="18">
        <f>'Tabla seguimiento mortalidad'!G21</f>
        <v>20</v>
      </c>
      <c r="E10" s="18">
        <f>'Tabla seguimiento mortalidad'!K21</f>
        <v>0</v>
      </c>
      <c r="F10">
        <f t="shared" si="8"/>
        <v>190</v>
      </c>
      <c r="I10" t="s">
        <v>126</v>
      </c>
      <c r="J10" s="10">
        <f t="shared" si="9"/>
        <v>190</v>
      </c>
      <c r="K10" s="10">
        <f t="shared" si="10"/>
        <v>173</v>
      </c>
      <c r="L10" s="10">
        <f t="shared" si="11"/>
        <v>215</v>
      </c>
      <c r="M10" s="10">
        <f t="shared" si="12"/>
        <v>194</v>
      </c>
      <c r="N10" s="10">
        <f t="shared" si="13"/>
        <v>191</v>
      </c>
      <c r="O10" s="10">
        <f t="shared" si="14"/>
        <v>228</v>
      </c>
      <c r="P10" s="10">
        <f t="shared" si="15"/>
        <v>265</v>
      </c>
      <c r="Q10" s="10">
        <f t="shared" si="16"/>
        <v>275</v>
      </c>
      <c r="R10" s="10">
        <f t="shared" si="17"/>
        <v>198</v>
      </c>
      <c r="S10" s="10">
        <f t="shared" si="18"/>
        <v>242</v>
      </c>
      <c r="T10">
        <f t="shared" si="19"/>
        <v>253</v>
      </c>
      <c r="W10" t="s">
        <v>126</v>
      </c>
      <c r="X10" s="10">
        <f t="shared" si="21"/>
        <v>20</v>
      </c>
      <c r="Y10" s="10">
        <f t="shared" si="22"/>
        <v>19</v>
      </c>
      <c r="Z10" s="10">
        <f t="shared" si="23"/>
        <v>26</v>
      </c>
      <c r="AA10" s="10">
        <f t="shared" si="24"/>
        <v>12</v>
      </c>
      <c r="AB10" s="10">
        <f t="shared" si="25"/>
        <v>20</v>
      </c>
      <c r="AC10" s="18">
        <f t="shared" si="26"/>
        <v>20</v>
      </c>
      <c r="AD10" s="10">
        <f t="shared" si="27"/>
        <v>24</v>
      </c>
      <c r="AE10" s="10">
        <f t="shared" si="28"/>
        <v>28</v>
      </c>
      <c r="AF10" s="18">
        <f t="shared" si="29"/>
        <v>17</v>
      </c>
      <c r="AG10" s="18">
        <f t="shared" si="30"/>
        <v>25</v>
      </c>
      <c r="AH10" s="18">
        <f t="shared" si="31"/>
        <v>25</v>
      </c>
      <c r="AI10" s="18"/>
      <c r="AK10" t="s">
        <v>126</v>
      </c>
      <c r="AL10" s="10">
        <f t="shared" si="0"/>
        <v>170</v>
      </c>
      <c r="AM10" s="10">
        <f t="shared" si="1"/>
        <v>151</v>
      </c>
      <c r="AN10" s="10">
        <f t="shared" si="2"/>
        <v>189</v>
      </c>
      <c r="AO10" s="10">
        <f t="shared" si="3"/>
        <v>180</v>
      </c>
      <c r="AP10" s="10">
        <f t="shared" si="4"/>
        <v>170</v>
      </c>
      <c r="AQ10" s="18">
        <f t="shared" si="5"/>
        <v>207</v>
      </c>
      <c r="AR10" s="18">
        <f t="shared" si="6"/>
        <v>241</v>
      </c>
      <c r="AS10" s="18">
        <f t="shared" si="7"/>
        <v>247</v>
      </c>
      <c r="AT10" s="18">
        <f t="shared" si="32"/>
        <v>181</v>
      </c>
      <c r="AU10">
        <f t="shared" si="33"/>
        <v>216</v>
      </c>
      <c r="AV10" s="18">
        <f t="shared" si="34"/>
        <v>224</v>
      </c>
      <c r="AY10" t="s">
        <v>126</v>
      </c>
      <c r="AZ10" s="10">
        <f>'Tabla seguimiento mortalidad'!H21</f>
        <v>13</v>
      </c>
      <c r="BA10" s="10">
        <f>'Tabla seguimiento mortalidad'!I20</f>
        <v>4</v>
      </c>
      <c r="BB10" s="10">
        <f>'Tabla seguimiento mortalidad'!H75</f>
        <v>15</v>
      </c>
      <c r="BC10" s="10">
        <f>'Tabla seguimiento mortalidad'!I75</f>
        <v>4</v>
      </c>
      <c r="BD10" s="10">
        <f>'Tabla seguimiento mortalidad'!H128</f>
        <v>18</v>
      </c>
      <c r="BE10" s="10">
        <f>'Tabla seguimiento mortalidad'!I128</f>
        <v>8</v>
      </c>
      <c r="BF10" s="10">
        <f>'Tabla seguimiento mortalidad'!H181</f>
        <v>9</v>
      </c>
      <c r="BG10" s="10">
        <f>'Tabla seguimiento mortalidad'!I181</f>
        <v>3</v>
      </c>
      <c r="BH10" s="10">
        <f>'Tabla seguimiento mortalidad'!H234</f>
        <v>13</v>
      </c>
      <c r="BI10" s="10">
        <f>'Tabla seguimiento mortalidad'!I234</f>
        <v>7</v>
      </c>
      <c r="BJ10" s="10">
        <f>+'Tabla seguimiento mortalidad'!H287</f>
        <v>16</v>
      </c>
      <c r="BK10" s="10">
        <f>+'Tabla seguimiento mortalidad'!I287</f>
        <v>4</v>
      </c>
      <c r="BL10" s="18">
        <f>+'Tabla seguimiento mortalidad'!H341</f>
        <v>20</v>
      </c>
      <c r="BM10" s="18">
        <f>+'Tabla seguimiento mortalidad'!I341</f>
        <v>4</v>
      </c>
      <c r="BN10" s="18">
        <f>'Tabla seguimiento mortalidad'!H394</f>
        <v>21</v>
      </c>
      <c r="BO10" s="18">
        <f>'Tabla seguimiento mortalidad'!I394</f>
        <v>7</v>
      </c>
      <c r="BP10" s="18">
        <f>+'Tabla seguimiento mortalidad'!H447</f>
        <v>14</v>
      </c>
      <c r="BQ10" s="18">
        <f>+'Tabla seguimiento mortalidad'!I447</f>
        <v>3</v>
      </c>
      <c r="BR10" s="18">
        <f>'Tabla seguimiento mortalidad'!H500</f>
        <v>21</v>
      </c>
      <c r="BS10" s="18">
        <f>'Tabla seguimiento mortalidad'!I500</f>
        <v>4</v>
      </c>
      <c r="BT10" s="18">
        <f>'Tabla seguimiento mortalidad'!H553</f>
        <v>22</v>
      </c>
      <c r="BU10" s="18">
        <f>'Tabla seguimiento mortalidad'!I553</f>
        <v>3</v>
      </c>
      <c r="BV10" s="18"/>
      <c r="BW10" s="18"/>
      <c r="BY10" s="14">
        <f t="shared" si="36"/>
        <v>172</v>
      </c>
      <c r="BZ10" s="15">
        <f t="shared" si="37"/>
        <v>1.2034883720930232</v>
      </c>
      <c r="CA10" s="15">
        <f t="shared" si="38"/>
        <v>1.4011627906976745</v>
      </c>
      <c r="CB10" s="15">
        <f t="shared" si="39"/>
        <v>1.4360465116279071</v>
      </c>
      <c r="CC10" s="15">
        <f t="shared" si="40"/>
        <v>1.0523255813953489</v>
      </c>
      <c r="CD10" s="15">
        <f t="shared" si="41"/>
        <v>1.2558139534883721</v>
      </c>
      <c r="CE10" s="15">
        <f t="shared" si="42"/>
        <v>1.3023255813953489</v>
      </c>
      <c r="CF10" s="15"/>
      <c r="CG10" s="15"/>
      <c r="CI10" t="s">
        <v>126</v>
      </c>
      <c r="CJ10" s="16">
        <f t="shared" si="44"/>
        <v>1.2034883720930232</v>
      </c>
    </row>
    <row r="11" spans="2:88" x14ac:dyDescent="0.25">
      <c r="B11" t="s">
        <v>127</v>
      </c>
      <c r="C11" s="18">
        <f>'Tabla seguimiento mortalidad'!C22</f>
        <v>175</v>
      </c>
      <c r="D11" s="18">
        <f>'Tabla seguimiento mortalidad'!G22</f>
        <v>32</v>
      </c>
      <c r="E11" s="18">
        <f>'Tabla seguimiento mortalidad'!K22</f>
        <v>3</v>
      </c>
      <c r="F11">
        <f t="shared" si="8"/>
        <v>210</v>
      </c>
      <c r="I11" t="s">
        <v>128</v>
      </c>
      <c r="J11" s="10">
        <f t="shared" si="9"/>
        <v>210</v>
      </c>
      <c r="K11" s="10">
        <f t="shared" si="10"/>
        <v>216</v>
      </c>
      <c r="L11" s="10">
        <f t="shared" si="11"/>
        <v>170</v>
      </c>
      <c r="M11" s="10">
        <f t="shared" si="12"/>
        <v>183</v>
      </c>
      <c r="N11" s="10">
        <f t="shared" si="13"/>
        <v>193</v>
      </c>
      <c r="O11" s="10">
        <f t="shared" si="14"/>
        <v>222</v>
      </c>
      <c r="P11" s="10">
        <f t="shared" si="15"/>
        <v>290</v>
      </c>
      <c r="Q11" s="10">
        <f t="shared" si="16"/>
        <v>245</v>
      </c>
      <c r="R11" s="10">
        <f t="shared" si="17"/>
        <v>220</v>
      </c>
      <c r="S11" s="10">
        <f t="shared" si="18"/>
        <v>226</v>
      </c>
      <c r="T11">
        <f t="shared" si="19"/>
        <v>228</v>
      </c>
      <c r="W11" t="s">
        <v>128</v>
      </c>
      <c r="X11" s="10">
        <f t="shared" si="21"/>
        <v>32</v>
      </c>
      <c r="Y11" s="10">
        <f t="shared" si="22"/>
        <v>23</v>
      </c>
      <c r="Z11" s="10">
        <f t="shared" si="23"/>
        <v>14</v>
      </c>
      <c r="AA11" s="10">
        <f t="shared" si="24"/>
        <v>14</v>
      </c>
      <c r="AB11" s="10">
        <f t="shared" si="25"/>
        <v>19</v>
      </c>
      <c r="AC11" s="18">
        <f t="shared" si="26"/>
        <v>24</v>
      </c>
      <c r="AD11" s="10">
        <f t="shared" si="27"/>
        <v>19</v>
      </c>
      <c r="AE11" s="10">
        <f t="shared" si="28"/>
        <v>24</v>
      </c>
      <c r="AF11" s="18">
        <f t="shared" si="29"/>
        <v>27</v>
      </c>
      <c r="AG11" s="18">
        <f t="shared" si="30"/>
        <v>20</v>
      </c>
      <c r="AH11" s="18">
        <f t="shared" si="31"/>
        <v>27</v>
      </c>
      <c r="AI11" s="18"/>
      <c r="AK11" t="s">
        <v>128</v>
      </c>
      <c r="AL11" s="10">
        <f t="shared" si="0"/>
        <v>175</v>
      </c>
      <c r="AM11" s="10">
        <f t="shared" si="1"/>
        <v>193</v>
      </c>
      <c r="AN11" s="10">
        <f t="shared" si="2"/>
        <v>155</v>
      </c>
      <c r="AO11" s="10">
        <f t="shared" si="3"/>
        <v>167</v>
      </c>
      <c r="AP11" s="10">
        <f t="shared" si="4"/>
        <v>174</v>
      </c>
      <c r="AQ11" s="18">
        <f t="shared" si="5"/>
        <v>198</v>
      </c>
      <c r="AR11" s="18">
        <f t="shared" si="6"/>
        <v>270</v>
      </c>
      <c r="AS11" s="18">
        <f t="shared" si="7"/>
        <v>220</v>
      </c>
      <c r="AT11" s="18">
        <f t="shared" si="32"/>
        <v>191</v>
      </c>
      <c r="AU11">
        <f t="shared" si="33"/>
        <v>206</v>
      </c>
      <c r="AV11" s="18">
        <f t="shared" si="34"/>
        <v>196</v>
      </c>
      <c r="AY11" t="s">
        <v>128</v>
      </c>
      <c r="AZ11" s="10">
        <f>'Tabla seguimiento mortalidad'!H22</f>
        <v>25</v>
      </c>
      <c r="BA11" s="10">
        <f>'Tabla seguimiento mortalidad'!I21</f>
        <v>7</v>
      </c>
      <c r="BB11" s="10">
        <f>'Tabla seguimiento mortalidad'!H76</f>
        <v>21</v>
      </c>
      <c r="BC11" s="10">
        <f>'Tabla seguimiento mortalidad'!I76</f>
        <v>2</v>
      </c>
      <c r="BD11" s="10">
        <f>'Tabla seguimiento mortalidad'!H129</f>
        <v>11</v>
      </c>
      <c r="BE11" s="10">
        <f>'Tabla seguimiento mortalidad'!I129</f>
        <v>3</v>
      </c>
      <c r="BF11" s="10">
        <f>'Tabla seguimiento mortalidad'!H182</f>
        <v>11</v>
      </c>
      <c r="BG11" s="10">
        <f>'Tabla seguimiento mortalidad'!I182</f>
        <v>3</v>
      </c>
      <c r="BH11" s="10">
        <f>'Tabla seguimiento mortalidad'!H235</f>
        <v>15</v>
      </c>
      <c r="BI11" s="10">
        <f>'Tabla seguimiento mortalidad'!I235</f>
        <v>4</v>
      </c>
      <c r="BJ11" s="10">
        <f>+'Tabla seguimiento mortalidad'!H288</f>
        <v>16</v>
      </c>
      <c r="BK11" s="10">
        <f>+'Tabla seguimiento mortalidad'!I288</f>
        <v>8</v>
      </c>
      <c r="BL11" s="18">
        <f>+'Tabla seguimiento mortalidad'!H342</f>
        <v>16</v>
      </c>
      <c r="BM11" s="18">
        <f>+'Tabla seguimiento mortalidad'!I342</f>
        <v>3</v>
      </c>
      <c r="BN11" s="18">
        <f>'Tabla seguimiento mortalidad'!H395</f>
        <v>20</v>
      </c>
      <c r="BO11" s="18">
        <f>'Tabla seguimiento mortalidad'!I395</f>
        <v>4</v>
      </c>
      <c r="BP11" s="18">
        <f>+'Tabla seguimiento mortalidad'!H448</f>
        <v>21</v>
      </c>
      <c r="BQ11" s="18">
        <f>+'Tabla seguimiento mortalidad'!I448</f>
        <v>6</v>
      </c>
      <c r="BR11" s="18">
        <f>'Tabla seguimiento mortalidad'!H501</f>
        <v>15</v>
      </c>
      <c r="BS11" s="18">
        <f>'Tabla seguimiento mortalidad'!I501</f>
        <v>5</v>
      </c>
      <c r="BT11" s="18">
        <f>'Tabla seguimiento mortalidad'!H554</f>
        <v>26</v>
      </c>
      <c r="BU11" s="18">
        <f>'Tabla seguimiento mortalidad'!I554</f>
        <v>1</v>
      </c>
      <c r="BV11" s="18"/>
      <c r="BW11" s="18"/>
      <c r="BY11" s="14">
        <f t="shared" si="36"/>
        <v>172.8</v>
      </c>
      <c r="BZ11" s="15">
        <f t="shared" si="37"/>
        <v>1.1458333333333333</v>
      </c>
      <c r="CA11" s="15">
        <f t="shared" si="38"/>
        <v>1.5625</v>
      </c>
      <c r="CB11" s="15">
        <f t="shared" si="39"/>
        <v>1.2731481481481481</v>
      </c>
      <c r="CC11" s="15">
        <f t="shared" si="40"/>
        <v>1.105324074074074</v>
      </c>
      <c r="CD11" s="15">
        <f t="shared" si="41"/>
        <v>1.1921296296296295</v>
      </c>
      <c r="CE11" s="15">
        <f t="shared" si="42"/>
        <v>1.1342592592592591</v>
      </c>
      <c r="CF11" s="15"/>
      <c r="CG11" s="15"/>
      <c r="CI11" t="s">
        <v>128</v>
      </c>
      <c r="CJ11" s="16">
        <f t="shared" si="44"/>
        <v>1.1458333333333333</v>
      </c>
    </row>
    <row r="12" spans="2:88" x14ac:dyDescent="0.25">
      <c r="B12" t="s">
        <v>129</v>
      </c>
      <c r="C12" s="18">
        <f>'Tabla seguimiento mortalidad'!C23</f>
        <v>175</v>
      </c>
      <c r="D12" s="18">
        <f>'Tabla seguimiento mortalidad'!G23</f>
        <v>21</v>
      </c>
      <c r="E12" s="18">
        <f>'Tabla seguimiento mortalidad'!K23</f>
        <v>1</v>
      </c>
      <c r="F12">
        <f t="shared" si="8"/>
        <v>197</v>
      </c>
      <c r="I12" t="s">
        <v>130</v>
      </c>
      <c r="J12" s="10">
        <f t="shared" si="9"/>
        <v>197</v>
      </c>
      <c r="K12" s="10">
        <f t="shared" si="10"/>
        <v>182</v>
      </c>
      <c r="L12" s="10">
        <f t="shared" si="11"/>
        <v>184</v>
      </c>
      <c r="M12" s="10">
        <f t="shared" si="12"/>
        <v>220</v>
      </c>
      <c r="N12" s="10">
        <f t="shared" si="13"/>
        <v>196</v>
      </c>
      <c r="O12" s="10">
        <f t="shared" si="14"/>
        <v>222</v>
      </c>
      <c r="P12" s="10">
        <f t="shared" si="15"/>
        <v>248</v>
      </c>
      <c r="Q12" s="10">
        <f t="shared" si="16"/>
        <v>254</v>
      </c>
      <c r="R12" s="10">
        <f t="shared" si="17"/>
        <v>211</v>
      </c>
      <c r="S12" s="10">
        <f t="shared" si="18"/>
        <v>277</v>
      </c>
      <c r="T12">
        <f t="shared" si="19"/>
        <v>234</v>
      </c>
      <c r="W12" t="s">
        <v>130</v>
      </c>
      <c r="X12" s="10">
        <f t="shared" si="21"/>
        <v>21</v>
      </c>
      <c r="Y12" s="10">
        <f t="shared" si="22"/>
        <v>19</v>
      </c>
      <c r="Z12" s="10">
        <f t="shared" si="23"/>
        <v>15</v>
      </c>
      <c r="AA12" s="10">
        <f t="shared" si="24"/>
        <v>24</v>
      </c>
      <c r="AB12" s="10">
        <f t="shared" si="25"/>
        <v>15</v>
      </c>
      <c r="AC12" s="18">
        <f t="shared" si="26"/>
        <v>19</v>
      </c>
      <c r="AD12" s="10">
        <f t="shared" si="27"/>
        <v>18</v>
      </c>
      <c r="AE12" s="10">
        <f t="shared" si="28"/>
        <v>20</v>
      </c>
      <c r="AF12" s="18">
        <f t="shared" si="29"/>
        <v>20</v>
      </c>
      <c r="AG12" s="18">
        <f t="shared" si="30"/>
        <v>25</v>
      </c>
      <c r="AH12" s="18">
        <f t="shared" si="31"/>
        <v>22</v>
      </c>
      <c r="AI12" s="18"/>
      <c r="AK12" t="s">
        <v>130</v>
      </c>
      <c r="AL12" s="10">
        <f t="shared" si="0"/>
        <v>175</v>
      </c>
      <c r="AM12" s="10">
        <f t="shared" si="1"/>
        <v>161</v>
      </c>
      <c r="AN12" s="10">
        <f t="shared" si="2"/>
        <v>169</v>
      </c>
      <c r="AO12" s="10">
        <f t="shared" si="3"/>
        <v>194</v>
      </c>
      <c r="AP12" s="10">
        <f t="shared" si="4"/>
        <v>180</v>
      </c>
      <c r="AQ12" s="18">
        <f t="shared" si="5"/>
        <v>202</v>
      </c>
      <c r="AR12" s="18">
        <f t="shared" si="6"/>
        <v>230</v>
      </c>
      <c r="AS12" s="18">
        <f t="shared" si="7"/>
        <v>234</v>
      </c>
      <c r="AT12" s="18">
        <f t="shared" si="32"/>
        <v>189</v>
      </c>
      <c r="AU12">
        <f t="shared" si="33"/>
        <v>252</v>
      </c>
      <c r="AV12" s="18">
        <f t="shared" si="34"/>
        <v>211</v>
      </c>
      <c r="AY12" t="s">
        <v>130</v>
      </c>
      <c r="AZ12" s="10">
        <f>'Tabla seguimiento mortalidad'!H23</f>
        <v>18</v>
      </c>
      <c r="BA12" s="10">
        <f>'Tabla seguimiento mortalidad'!I22</f>
        <v>7</v>
      </c>
      <c r="BB12" s="10">
        <f>'Tabla seguimiento mortalidad'!H77</f>
        <v>16</v>
      </c>
      <c r="BC12" s="10">
        <f>'Tabla seguimiento mortalidad'!I77</f>
        <v>3</v>
      </c>
      <c r="BD12" s="10">
        <f>'Tabla seguimiento mortalidad'!H130</f>
        <v>14</v>
      </c>
      <c r="BE12" s="10">
        <f>'Tabla seguimiento mortalidad'!I130</f>
        <v>1</v>
      </c>
      <c r="BF12" s="10">
        <f>'Tabla seguimiento mortalidad'!H183</f>
        <v>21</v>
      </c>
      <c r="BG12" s="10">
        <f>'Tabla seguimiento mortalidad'!I183</f>
        <v>3</v>
      </c>
      <c r="BH12" s="10">
        <f>'Tabla seguimiento mortalidad'!H236</f>
        <v>14</v>
      </c>
      <c r="BI12" s="10">
        <f>'Tabla seguimiento mortalidad'!I236</f>
        <v>1</v>
      </c>
      <c r="BJ12" s="10">
        <f>+'Tabla seguimiento mortalidad'!H289</f>
        <v>16</v>
      </c>
      <c r="BK12" s="10">
        <f>+'Tabla seguimiento mortalidad'!I289</f>
        <v>3</v>
      </c>
      <c r="BL12" s="18">
        <f>+'Tabla seguimiento mortalidad'!H343</f>
        <v>17</v>
      </c>
      <c r="BM12" s="18">
        <f>+'Tabla seguimiento mortalidad'!I343</f>
        <v>1</v>
      </c>
      <c r="BN12" s="18">
        <f>'Tabla seguimiento mortalidad'!H396</f>
        <v>15</v>
      </c>
      <c r="BO12" s="18">
        <f>'Tabla seguimiento mortalidad'!I396</f>
        <v>5</v>
      </c>
      <c r="BP12" s="18">
        <f>+'Tabla seguimiento mortalidad'!H449</f>
        <v>16</v>
      </c>
      <c r="BQ12" s="18">
        <f>+'Tabla seguimiento mortalidad'!I449</f>
        <v>4</v>
      </c>
      <c r="BR12" s="18">
        <f>'Tabla seguimiento mortalidad'!H502</f>
        <v>21</v>
      </c>
      <c r="BS12" s="18">
        <f>'Tabla seguimiento mortalidad'!I502</f>
        <v>4</v>
      </c>
      <c r="BT12" s="18">
        <f>'Tabla seguimiento mortalidad'!H555</f>
        <v>18</v>
      </c>
      <c r="BU12" s="18">
        <f>'Tabla seguimiento mortalidad'!I555</f>
        <v>4</v>
      </c>
      <c r="BV12" s="18"/>
      <c r="BW12" s="18"/>
      <c r="BY12" s="14">
        <f t="shared" si="36"/>
        <v>175.8</v>
      </c>
      <c r="BZ12" s="15">
        <f t="shared" si="37"/>
        <v>1.1490329920364049</v>
      </c>
      <c r="CA12" s="15">
        <f t="shared" si="38"/>
        <v>1.3083048919226392</v>
      </c>
      <c r="CB12" s="15">
        <f t="shared" si="39"/>
        <v>1.3310580204778155</v>
      </c>
      <c r="CC12" s="15">
        <f t="shared" si="40"/>
        <v>1.0750853242320819</v>
      </c>
      <c r="CD12" s="15">
        <f t="shared" si="41"/>
        <v>1.4334470989761092</v>
      </c>
      <c r="CE12" s="15">
        <f t="shared" si="42"/>
        <v>1.2002275312855517</v>
      </c>
      <c r="CF12" s="15"/>
      <c r="CG12" s="15"/>
      <c r="CI12" t="s">
        <v>130</v>
      </c>
      <c r="CJ12" s="16">
        <f t="shared" si="44"/>
        <v>1.1490329920364049</v>
      </c>
    </row>
    <row r="13" spans="2:88" x14ac:dyDescent="0.25">
      <c r="B13" t="s">
        <v>131</v>
      </c>
      <c r="C13" s="18">
        <f>'Tabla seguimiento mortalidad'!C24</f>
        <v>187</v>
      </c>
      <c r="D13" s="18">
        <f>'Tabla seguimiento mortalidad'!G24</f>
        <v>16</v>
      </c>
      <c r="E13" s="18">
        <f>'Tabla seguimiento mortalidad'!K24</f>
        <v>1</v>
      </c>
      <c r="F13">
        <f t="shared" si="8"/>
        <v>204</v>
      </c>
      <c r="I13" t="s">
        <v>132</v>
      </c>
      <c r="J13" s="10">
        <f t="shared" si="9"/>
        <v>204</v>
      </c>
      <c r="K13" s="10">
        <f t="shared" si="10"/>
        <v>192</v>
      </c>
      <c r="L13" s="10">
        <f t="shared" si="11"/>
        <v>174</v>
      </c>
      <c r="M13" s="10">
        <f t="shared" si="12"/>
        <v>232</v>
      </c>
      <c r="N13" s="10">
        <f t="shared" si="13"/>
        <v>231</v>
      </c>
      <c r="O13" s="10">
        <f t="shared" si="14"/>
        <v>174</v>
      </c>
      <c r="P13" s="10">
        <f t="shared" si="15"/>
        <v>226</v>
      </c>
      <c r="Q13" s="10">
        <f t="shared" si="16"/>
        <v>228</v>
      </c>
      <c r="R13" s="10">
        <f t="shared" si="17"/>
        <v>249</v>
      </c>
      <c r="S13" s="10">
        <f t="shared" si="18"/>
        <v>232</v>
      </c>
      <c r="T13">
        <f t="shared" si="19"/>
        <v>220</v>
      </c>
      <c r="W13" t="s">
        <v>132</v>
      </c>
      <c r="X13" s="10">
        <f t="shared" si="21"/>
        <v>16</v>
      </c>
      <c r="Y13" s="10">
        <f t="shared" si="22"/>
        <v>21</v>
      </c>
      <c r="Z13" s="10">
        <f t="shared" si="23"/>
        <v>15</v>
      </c>
      <c r="AA13" s="10">
        <f t="shared" si="24"/>
        <v>26</v>
      </c>
      <c r="AB13" s="10">
        <f t="shared" si="25"/>
        <v>21</v>
      </c>
      <c r="AC13" s="18">
        <f t="shared" si="26"/>
        <v>16</v>
      </c>
      <c r="AD13" s="10">
        <f t="shared" si="27"/>
        <v>22</v>
      </c>
      <c r="AE13" s="10">
        <f t="shared" si="28"/>
        <v>20</v>
      </c>
      <c r="AF13" s="18">
        <f t="shared" si="29"/>
        <v>21</v>
      </c>
      <c r="AG13" s="18">
        <f t="shared" si="30"/>
        <v>24</v>
      </c>
      <c r="AH13" s="18">
        <f t="shared" si="31"/>
        <v>28</v>
      </c>
      <c r="AI13" s="18"/>
      <c r="AK13" t="s">
        <v>132</v>
      </c>
      <c r="AL13" s="10">
        <f t="shared" si="0"/>
        <v>187</v>
      </c>
      <c r="AM13" s="10">
        <f t="shared" si="1"/>
        <v>170</v>
      </c>
      <c r="AN13" s="10">
        <f t="shared" si="2"/>
        <v>159</v>
      </c>
      <c r="AO13" s="10">
        <f t="shared" si="3"/>
        <v>205</v>
      </c>
      <c r="AP13" s="10">
        <f t="shared" si="4"/>
        <v>210</v>
      </c>
      <c r="AQ13" s="18">
        <f t="shared" si="5"/>
        <v>158</v>
      </c>
      <c r="AR13" s="18">
        <f t="shared" si="6"/>
        <v>204</v>
      </c>
      <c r="AS13" s="18">
        <f t="shared" si="7"/>
        <v>206</v>
      </c>
      <c r="AT13" s="18">
        <f t="shared" si="32"/>
        <v>226</v>
      </c>
      <c r="AU13">
        <f t="shared" si="33"/>
        <v>207</v>
      </c>
      <c r="AV13" s="18">
        <f t="shared" si="34"/>
        <v>192</v>
      </c>
      <c r="AY13" t="s">
        <v>132</v>
      </c>
      <c r="AZ13" s="10">
        <f>'Tabla seguimiento mortalidad'!H24</f>
        <v>9</v>
      </c>
      <c r="BA13" s="10">
        <f>'Tabla seguimiento mortalidad'!I23</f>
        <v>3</v>
      </c>
      <c r="BB13" s="10">
        <f>'Tabla seguimiento mortalidad'!H78</f>
        <v>19</v>
      </c>
      <c r="BC13" s="10">
        <f>'Tabla seguimiento mortalidad'!I78</f>
        <v>2</v>
      </c>
      <c r="BD13" s="10">
        <f>'Tabla seguimiento mortalidad'!H131</f>
        <v>12</v>
      </c>
      <c r="BE13" s="10">
        <f>'Tabla seguimiento mortalidad'!I131</f>
        <v>3</v>
      </c>
      <c r="BF13" s="10">
        <f>'Tabla seguimiento mortalidad'!H184</f>
        <v>20</v>
      </c>
      <c r="BG13" s="10">
        <f>'Tabla seguimiento mortalidad'!I184</f>
        <v>6</v>
      </c>
      <c r="BH13" s="10">
        <f>'Tabla seguimiento mortalidad'!H237</f>
        <v>14</v>
      </c>
      <c r="BI13" s="10">
        <f>'Tabla seguimiento mortalidad'!I237</f>
        <v>7</v>
      </c>
      <c r="BJ13" s="10">
        <f>+'Tabla seguimiento mortalidad'!H290</f>
        <v>13</v>
      </c>
      <c r="BK13" s="10">
        <f>+'Tabla seguimiento mortalidad'!I290</f>
        <v>3</v>
      </c>
      <c r="BL13" s="18">
        <f>+'Tabla seguimiento mortalidad'!H344</f>
        <v>19</v>
      </c>
      <c r="BM13" s="18">
        <f>+'Tabla seguimiento mortalidad'!I344</f>
        <v>3</v>
      </c>
      <c r="BN13" s="18">
        <f>'Tabla seguimiento mortalidad'!H397</f>
        <v>16</v>
      </c>
      <c r="BO13" s="18">
        <f>'Tabla seguimiento mortalidad'!I397</f>
        <v>4</v>
      </c>
      <c r="BP13" s="18">
        <f>+'Tabla seguimiento mortalidad'!H450</f>
        <v>17</v>
      </c>
      <c r="BQ13" s="18">
        <f>+'Tabla seguimiento mortalidad'!I450</f>
        <v>4</v>
      </c>
      <c r="BR13" s="18">
        <f>'Tabla seguimiento mortalidad'!H503</f>
        <v>14</v>
      </c>
      <c r="BS13" s="18">
        <f>'Tabla seguimiento mortalidad'!I503</f>
        <v>10</v>
      </c>
      <c r="BT13" s="18">
        <f>'Tabla seguimiento mortalidad'!H556</f>
        <v>23</v>
      </c>
      <c r="BU13" s="18">
        <f>'Tabla seguimiento mortalidad'!I556</f>
        <v>5</v>
      </c>
      <c r="BV13" s="18"/>
      <c r="BW13" s="18"/>
      <c r="BY13" s="14">
        <f t="shared" si="36"/>
        <v>186.2</v>
      </c>
      <c r="BZ13" s="15">
        <f t="shared" si="37"/>
        <v>0.84854994629430724</v>
      </c>
      <c r="CA13" s="15">
        <f t="shared" si="38"/>
        <v>1.0955961331901183</v>
      </c>
      <c r="CB13" s="15">
        <f t="shared" si="39"/>
        <v>1.1063372717508058</v>
      </c>
      <c r="CC13" s="15">
        <f t="shared" si="40"/>
        <v>1.2137486573576799</v>
      </c>
      <c r="CD13" s="15">
        <f t="shared" si="41"/>
        <v>1.1117078410311494</v>
      </c>
      <c r="CE13" s="15">
        <f t="shared" si="42"/>
        <v>1.0311493018259936</v>
      </c>
      <c r="CF13" s="15"/>
      <c r="CG13" s="15"/>
      <c r="CI13" t="s">
        <v>132</v>
      </c>
      <c r="CJ13" s="16">
        <f t="shared" si="44"/>
        <v>0.84854994629430724</v>
      </c>
    </row>
    <row r="14" spans="2:88" x14ac:dyDescent="0.25">
      <c r="B14" t="s">
        <v>133</v>
      </c>
      <c r="C14" s="18">
        <f>'Tabla seguimiento mortalidad'!C25</f>
        <v>184</v>
      </c>
      <c r="D14" s="18">
        <f>'Tabla seguimiento mortalidad'!G25</f>
        <v>23</v>
      </c>
      <c r="E14" s="18">
        <f>'Tabla seguimiento mortalidad'!K25</f>
        <v>0</v>
      </c>
      <c r="F14">
        <f t="shared" si="8"/>
        <v>207</v>
      </c>
      <c r="I14" t="s">
        <v>134</v>
      </c>
      <c r="J14" s="10">
        <f t="shared" si="9"/>
        <v>207</v>
      </c>
      <c r="K14" s="10">
        <f t="shared" si="10"/>
        <v>227</v>
      </c>
      <c r="L14" s="10">
        <f t="shared" si="11"/>
        <v>165</v>
      </c>
      <c r="M14" s="10">
        <f t="shared" si="12"/>
        <v>206</v>
      </c>
      <c r="N14" s="10">
        <f t="shared" si="13"/>
        <v>226</v>
      </c>
      <c r="O14" s="10">
        <f t="shared" si="14"/>
        <v>210</v>
      </c>
      <c r="P14" s="10">
        <f t="shared" si="15"/>
        <v>215</v>
      </c>
      <c r="Q14" s="10">
        <f t="shared" si="16"/>
        <v>266</v>
      </c>
      <c r="R14" s="10">
        <f t="shared" si="17"/>
        <v>246</v>
      </c>
      <c r="S14" s="10">
        <f t="shared" si="18"/>
        <v>272</v>
      </c>
      <c r="T14">
        <f t="shared" si="19"/>
        <v>230</v>
      </c>
      <c r="W14" t="s">
        <v>134</v>
      </c>
      <c r="X14" s="10">
        <f t="shared" si="21"/>
        <v>23</v>
      </c>
      <c r="Y14" s="10">
        <f t="shared" si="22"/>
        <v>21</v>
      </c>
      <c r="Z14" s="10">
        <f t="shared" si="23"/>
        <v>15</v>
      </c>
      <c r="AA14" s="10">
        <f t="shared" si="24"/>
        <v>30</v>
      </c>
      <c r="AB14" s="10">
        <f t="shared" si="25"/>
        <v>26</v>
      </c>
      <c r="AC14" s="18">
        <f t="shared" si="26"/>
        <v>8</v>
      </c>
      <c r="AD14" s="10">
        <f t="shared" si="27"/>
        <v>22</v>
      </c>
      <c r="AE14" s="10">
        <f t="shared" si="28"/>
        <v>39</v>
      </c>
      <c r="AF14" s="18">
        <f t="shared" si="29"/>
        <v>28</v>
      </c>
      <c r="AG14" s="18">
        <f t="shared" si="30"/>
        <v>20</v>
      </c>
      <c r="AH14" s="18">
        <f t="shared" si="31"/>
        <v>25</v>
      </c>
      <c r="AI14" s="18"/>
      <c r="AK14" t="s">
        <v>134</v>
      </c>
      <c r="AL14" s="10">
        <f t="shared" si="0"/>
        <v>184</v>
      </c>
      <c r="AM14" s="10">
        <f t="shared" si="1"/>
        <v>203</v>
      </c>
      <c r="AN14" s="10">
        <f t="shared" si="2"/>
        <v>150</v>
      </c>
      <c r="AO14" s="10">
        <f t="shared" si="3"/>
        <v>176</v>
      </c>
      <c r="AP14" s="10">
        <f t="shared" si="4"/>
        <v>199</v>
      </c>
      <c r="AQ14" s="18">
        <f t="shared" si="5"/>
        <v>202</v>
      </c>
      <c r="AR14" s="18">
        <f t="shared" si="6"/>
        <v>193</v>
      </c>
      <c r="AS14" s="18">
        <f t="shared" si="7"/>
        <v>224</v>
      </c>
      <c r="AT14" s="18">
        <f t="shared" si="32"/>
        <v>218</v>
      </c>
      <c r="AU14">
        <f t="shared" si="33"/>
        <v>251</v>
      </c>
      <c r="AV14" s="18">
        <f t="shared" si="34"/>
        <v>205</v>
      </c>
      <c r="AY14" t="s">
        <v>134</v>
      </c>
      <c r="AZ14" s="10">
        <f>'Tabla seguimiento mortalidad'!H25</f>
        <v>18</v>
      </c>
      <c r="BA14" s="10">
        <f>'Tabla seguimiento mortalidad'!I24</f>
        <v>7</v>
      </c>
      <c r="BB14" s="10">
        <f>'Tabla seguimiento mortalidad'!H79</f>
        <v>17</v>
      </c>
      <c r="BC14" s="10">
        <f>'Tabla seguimiento mortalidad'!I79</f>
        <v>4</v>
      </c>
      <c r="BD14" s="10">
        <f>'Tabla seguimiento mortalidad'!H132</f>
        <v>11</v>
      </c>
      <c r="BE14" s="10">
        <f>'Tabla seguimiento mortalidad'!I132</f>
        <v>4</v>
      </c>
      <c r="BF14" s="10">
        <f>'Tabla seguimiento mortalidad'!H185</f>
        <v>23</v>
      </c>
      <c r="BG14" s="10">
        <f>'Tabla seguimiento mortalidad'!I185</f>
        <v>7</v>
      </c>
      <c r="BH14" s="10">
        <f>'Tabla seguimiento mortalidad'!H238</f>
        <v>19</v>
      </c>
      <c r="BI14" s="10">
        <f>'Tabla seguimiento mortalidad'!I238</f>
        <v>7</v>
      </c>
      <c r="BJ14" s="10">
        <f>+'Tabla seguimiento mortalidad'!H291</f>
        <v>8</v>
      </c>
      <c r="BK14" s="10">
        <f>+'Tabla seguimiento mortalidad'!I291</f>
        <v>0</v>
      </c>
      <c r="BL14" s="18">
        <f>+'Tabla seguimiento mortalidad'!H345</f>
        <v>20</v>
      </c>
      <c r="BM14" s="18">
        <f>+'Tabla seguimiento mortalidad'!I345</f>
        <v>2</v>
      </c>
      <c r="BN14" s="18">
        <f>'Tabla seguimiento mortalidad'!H398</f>
        <v>27</v>
      </c>
      <c r="BO14" s="18">
        <f>'Tabla seguimiento mortalidad'!I398</f>
        <v>12</v>
      </c>
      <c r="BP14" s="18">
        <f>+'Tabla seguimiento mortalidad'!H451</f>
        <v>25</v>
      </c>
      <c r="BQ14" s="18">
        <f>+'Tabla seguimiento mortalidad'!I451</f>
        <v>3</v>
      </c>
      <c r="BR14" s="18">
        <f>'Tabla seguimiento mortalidad'!H504</f>
        <v>19</v>
      </c>
      <c r="BS14" s="18">
        <f>'Tabla seguimiento mortalidad'!I504</f>
        <v>1</v>
      </c>
      <c r="BT14" s="18">
        <f>'Tabla seguimiento mortalidad'!H557</f>
        <v>23</v>
      </c>
      <c r="BU14" s="18">
        <f>'Tabla seguimiento mortalidad'!I557</f>
        <v>2</v>
      </c>
      <c r="BV14" s="18"/>
      <c r="BW14" s="18"/>
      <c r="BY14" s="14">
        <f t="shared" si="36"/>
        <v>182.4</v>
      </c>
      <c r="BZ14" s="15">
        <f t="shared" si="37"/>
        <v>1.1074561403508771</v>
      </c>
      <c r="CA14" s="15">
        <f t="shared" si="38"/>
        <v>1.0581140350877192</v>
      </c>
      <c r="CB14" s="15">
        <f t="shared" si="39"/>
        <v>1.2280701754385965</v>
      </c>
      <c r="CC14" s="15">
        <f t="shared" si="40"/>
        <v>1.1951754385964912</v>
      </c>
      <c r="CD14" s="15">
        <f t="shared" si="41"/>
        <v>1.3760964912280702</v>
      </c>
      <c r="CE14" s="15">
        <f t="shared" si="42"/>
        <v>1.1239035087719298</v>
      </c>
      <c r="CF14" s="15"/>
      <c r="CG14" s="15"/>
      <c r="CI14" t="s">
        <v>134</v>
      </c>
      <c r="CJ14" s="16">
        <f t="shared" si="44"/>
        <v>1.1074561403508771</v>
      </c>
    </row>
    <row r="15" spans="2:88" x14ac:dyDescent="0.25">
      <c r="B15" t="s">
        <v>135</v>
      </c>
      <c r="C15" s="18">
        <f>'Tabla seguimiento mortalidad'!C26</f>
        <v>174</v>
      </c>
      <c r="D15" s="18">
        <f>'Tabla seguimiento mortalidad'!G26</f>
        <v>18</v>
      </c>
      <c r="E15" s="18">
        <f>'Tabla seguimiento mortalidad'!K26</f>
        <v>2</v>
      </c>
      <c r="F15">
        <f t="shared" si="8"/>
        <v>194</v>
      </c>
      <c r="I15" t="s">
        <v>136</v>
      </c>
      <c r="J15" s="10">
        <f t="shared" si="9"/>
        <v>194</v>
      </c>
      <c r="K15" s="10">
        <f t="shared" si="10"/>
        <v>198</v>
      </c>
      <c r="L15" s="10">
        <f t="shared" si="11"/>
        <v>189</v>
      </c>
      <c r="M15" s="10">
        <f t="shared" si="12"/>
        <v>206</v>
      </c>
      <c r="N15" s="10">
        <f t="shared" si="13"/>
        <v>219</v>
      </c>
      <c r="O15" s="10">
        <f t="shared" si="14"/>
        <v>222</v>
      </c>
      <c r="P15" s="10">
        <f t="shared" si="15"/>
        <v>248</v>
      </c>
      <c r="Q15" s="10">
        <f t="shared" si="16"/>
        <v>207</v>
      </c>
      <c r="R15" s="10">
        <f t="shared" si="17"/>
        <v>232</v>
      </c>
      <c r="S15" s="10">
        <f t="shared" si="18"/>
        <v>230</v>
      </c>
      <c r="T15">
        <f t="shared" si="19"/>
        <v>269</v>
      </c>
      <c r="W15" t="s">
        <v>136</v>
      </c>
      <c r="X15" s="10">
        <f t="shared" si="21"/>
        <v>18</v>
      </c>
      <c r="Y15" s="10">
        <f t="shared" si="22"/>
        <v>18</v>
      </c>
      <c r="Z15" s="10">
        <f t="shared" si="23"/>
        <v>22</v>
      </c>
      <c r="AA15" s="10">
        <f t="shared" si="24"/>
        <v>17</v>
      </c>
      <c r="AB15" s="10">
        <f t="shared" si="25"/>
        <v>22</v>
      </c>
      <c r="AC15" s="18">
        <f t="shared" si="26"/>
        <v>8</v>
      </c>
      <c r="AD15" s="10">
        <f t="shared" si="27"/>
        <v>14</v>
      </c>
      <c r="AE15" s="10">
        <f t="shared" si="28"/>
        <v>27</v>
      </c>
      <c r="AF15" s="18">
        <f t="shared" si="29"/>
        <v>28</v>
      </c>
      <c r="AG15" s="18">
        <f t="shared" si="30"/>
        <v>28</v>
      </c>
      <c r="AH15" s="18">
        <f t="shared" si="31"/>
        <v>31</v>
      </c>
      <c r="AI15" s="18"/>
      <c r="AK15" t="s">
        <v>136</v>
      </c>
      <c r="AL15" s="10">
        <f t="shared" si="0"/>
        <v>174</v>
      </c>
      <c r="AM15" s="10">
        <f t="shared" si="1"/>
        <v>179</v>
      </c>
      <c r="AN15" s="10">
        <f t="shared" si="2"/>
        <v>167</v>
      </c>
      <c r="AO15" s="10">
        <f t="shared" si="3"/>
        <v>187</v>
      </c>
      <c r="AP15" s="10">
        <f t="shared" si="4"/>
        <v>195</v>
      </c>
      <c r="AQ15" s="18">
        <f t="shared" si="5"/>
        <v>213</v>
      </c>
      <c r="AR15" s="18">
        <f t="shared" si="6"/>
        <v>234</v>
      </c>
      <c r="AS15" s="18">
        <f t="shared" si="7"/>
        <v>179</v>
      </c>
      <c r="AT15" s="18">
        <f t="shared" si="32"/>
        <v>202</v>
      </c>
      <c r="AU15">
        <f t="shared" si="33"/>
        <v>202</v>
      </c>
      <c r="AV15" s="18">
        <f t="shared" si="34"/>
        <v>232</v>
      </c>
      <c r="AY15" t="s">
        <v>136</v>
      </c>
      <c r="AZ15" s="10">
        <f>'Tabla seguimiento mortalidad'!H26</f>
        <v>15</v>
      </c>
      <c r="BA15" s="10">
        <f>'Tabla seguimiento mortalidad'!I25</f>
        <v>5</v>
      </c>
      <c r="BB15" s="10">
        <f>'Tabla seguimiento mortalidad'!H80</f>
        <v>16</v>
      </c>
      <c r="BC15" s="10">
        <f>'Tabla seguimiento mortalidad'!I80</f>
        <v>2</v>
      </c>
      <c r="BD15" s="10">
        <f>'Tabla seguimiento mortalidad'!H133</f>
        <v>17</v>
      </c>
      <c r="BE15" s="10">
        <f>'Tabla seguimiento mortalidad'!I133</f>
        <v>5</v>
      </c>
      <c r="BF15" s="10">
        <f>'Tabla seguimiento mortalidad'!H186</f>
        <v>14</v>
      </c>
      <c r="BG15" s="10">
        <f>'Tabla seguimiento mortalidad'!I186</f>
        <v>3</v>
      </c>
      <c r="BH15" s="10">
        <f>'Tabla seguimiento mortalidad'!H239</f>
        <v>19</v>
      </c>
      <c r="BI15" s="10">
        <f>'Tabla seguimiento mortalidad'!I239</f>
        <v>3</v>
      </c>
      <c r="BJ15" s="10">
        <f>+'Tabla seguimiento mortalidad'!H292</f>
        <v>5</v>
      </c>
      <c r="BK15" s="10">
        <f>+'Tabla seguimiento mortalidad'!I292</f>
        <v>3</v>
      </c>
      <c r="BL15" s="18">
        <f>+'Tabla seguimiento mortalidad'!H346</f>
        <v>9</v>
      </c>
      <c r="BM15" s="18">
        <f>+'Tabla seguimiento mortalidad'!I346</f>
        <v>5</v>
      </c>
      <c r="BN15" s="18">
        <f>'Tabla seguimiento mortalidad'!H399</f>
        <v>23</v>
      </c>
      <c r="BO15" s="18">
        <f>'Tabla seguimiento mortalidad'!I399</f>
        <v>4</v>
      </c>
      <c r="BP15" s="18">
        <f>+'Tabla seguimiento mortalidad'!H452</f>
        <v>21</v>
      </c>
      <c r="BQ15" s="18">
        <f>+'Tabla seguimiento mortalidad'!I452</f>
        <v>7</v>
      </c>
      <c r="BR15" s="18">
        <f>'Tabla seguimiento mortalidad'!H505</f>
        <v>23</v>
      </c>
      <c r="BS15" s="18">
        <f>'Tabla seguimiento mortalidad'!I505</f>
        <v>5</v>
      </c>
      <c r="BT15" s="18">
        <f>'Tabla seguimiento mortalidad'!H558</f>
        <v>27</v>
      </c>
      <c r="BU15" s="18">
        <f>'Tabla seguimiento mortalidad'!I558</f>
        <v>4</v>
      </c>
      <c r="BV15" s="18"/>
      <c r="BW15" s="18"/>
      <c r="BY15" s="14">
        <f t="shared" si="36"/>
        <v>180.4</v>
      </c>
      <c r="BZ15" s="15">
        <f t="shared" si="37"/>
        <v>1.1807095343680709</v>
      </c>
      <c r="CA15" s="15">
        <f t="shared" si="38"/>
        <v>1.2971175166297118</v>
      </c>
      <c r="CB15" s="15">
        <f t="shared" si="39"/>
        <v>0.9922394678492239</v>
      </c>
      <c r="CC15" s="15">
        <f t="shared" si="40"/>
        <v>1.1197339246119733</v>
      </c>
      <c r="CD15" s="15">
        <f t="shared" si="41"/>
        <v>1.1197339246119733</v>
      </c>
      <c r="CE15" s="15">
        <f t="shared" si="42"/>
        <v>1.286031042128603</v>
      </c>
      <c r="CF15" s="15"/>
      <c r="CG15" s="15"/>
      <c r="CI15" t="s">
        <v>136</v>
      </c>
      <c r="CJ15" s="16">
        <f t="shared" si="44"/>
        <v>1.1807095343680709</v>
      </c>
    </row>
    <row r="16" spans="2:88" x14ac:dyDescent="0.25">
      <c r="B16" t="s">
        <v>137</v>
      </c>
      <c r="C16" s="18">
        <f>'Tabla seguimiento mortalidad'!C27</f>
        <v>172</v>
      </c>
      <c r="D16" s="18">
        <f>'Tabla seguimiento mortalidad'!G27</f>
        <v>23</v>
      </c>
      <c r="E16" s="18">
        <f>'Tabla seguimiento mortalidad'!K27</f>
        <v>3</v>
      </c>
      <c r="F16">
        <f t="shared" si="8"/>
        <v>198</v>
      </c>
      <c r="I16" t="s">
        <v>138</v>
      </c>
      <c r="J16" s="10">
        <f t="shared" si="9"/>
        <v>198</v>
      </c>
      <c r="K16" s="10">
        <f t="shared" si="10"/>
        <v>203</v>
      </c>
      <c r="L16" s="10">
        <f t="shared" si="11"/>
        <v>184</v>
      </c>
      <c r="M16" s="10">
        <f t="shared" si="12"/>
        <v>184</v>
      </c>
      <c r="N16" s="10">
        <f t="shared" si="13"/>
        <v>204</v>
      </c>
      <c r="O16" s="10">
        <f t="shared" si="14"/>
        <v>200</v>
      </c>
      <c r="P16" s="10">
        <f t="shared" si="15"/>
        <v>269</v>
      </c>
      <c r="Q16" s="10">
        <f t="shared" si="16"/>
        <v>236</v>
      </c>
      <c r="R16" s="10">
        <f t="shared" si="17"/>
        <v>212</v>
      </c>
      <c r="S16" s="10">
        <f t="shared" si="18"/>
        <v>219</v>
      </c>
      <c r="T16">
        <f t="shared" si="19"/>
        <v>241</v>
      </c>
      <c r="W16" t="s">
        <v>138</v>
      </c>
      <c r="X16" s="10">
        <f t="shared" si="21"/>
        <v>23</v>
      </c>
      <c r="Y16" s="10">
        <f t="shared" si="22"/>
        <v>26</v>
      </c>
      <c r="Z16" s="10">
        <f t="shared" si="23"/>
        <v>14</v>
      </c>
      <c r="AA16" s="10">
        <f t="shared" si="24"/>
        <v>13</v>
      </c>
      <c r="AB16" s="10">
        <f t="shared" si="25"/>
        <v>20</v>
      </c>
      <c r="AC16" s="18">
        <f t="shared" si="26"/>
        <v>15</v>
      </c>
      <c r="AD16" s="10">
        <f t="shared" si="27"/>
        <v>34</v>
      </c>
      <c r="AE16" s="10">
        <f t="shared" si="28"/>
        <v>23</v>
      </c>
      <c r="AF16" s="18">
        <f t="shared" si="29"/>
        <v>23</v>
      </c>
      <c r="AG16" s="18">
        <f t="shared" si="30"/>
        <v>22</v>
      </c>
      <c r="AH16" s="18">
        <f t="shared" si="31"/>
        <v>31</v>
      </c>
      <c r="AI16" s="18"/>
      <c r="AK16" t="s">
        <v>138</v>
      </c>
      <c r="AL16" s="10">
        <f t="shared" si="0"/>
        <v>172</v>
      </c>
      <c r="AM16" s="10">
        <f t="shared" si="1"/>
        <v>177</v>
      </c>
      <c r="AN16" s="10">
        <f t="shared" si="2"/>
        <v>170</v>
      </c>
      <c r="AO16" s="10">
        <f t="shared" si="3"/>
        <v>169</v>
      </c>
      <c r="AP16" s="10">
        <f t="shared" si="4"/>
        <v>183</v>
      </c>
      <c r="AQ16" s="18">
        <f t="shared" si="5"/>
        <v>185</v>
      </c>
      <c r="AR16" s="18">
        <f t="shared" si="6"/>
        <v>234</v>
      </c>
      <c r="AS16" s="18">
        <f t="shared" si="7"/>
        <v>213</v>
      </c>
      <c r="AT16" s="18">
        <f t="shared" si="32"/>
        <v>188</v>
      </c>
      <c r="AU16">
        <f t="shared" si="33"/>
        <v>196</v>
      </c>
      <c r="AV16" s="18">
        <f t="shared" si="34"/>
        <v>208</v>
      </c>
      <c r="AY16" t="s">
        <v>138</v>
      </c>
      <c r="AZ16" s="10">
        <f>'Tabla seguimiento mortalidad'!H27</f>
        <v>18</v>
      </c>
      <c r="BA16" s="10">
        <f>'Tabla seguimiento mortalidad'!I26</f>
        <v>3</v>
      </c>
      <c r="BB16" s="10">
        <f>'Tabla seguimiento mortalidad'!H81</f>
        <v>19</v>
      </c>
      <c r="BC16" s="10">
        <f>'Tabla seguimiento mortalidad'!I81</f>
        <v>7</v>
      </c>
      <c r="BD16" s="10">
        <f>'Tabla seguimiento mortalidad'!H134</f>
        <v>12</v>
      </c>
      <c r="BE16" s="10">
        <f>'Tabla seguimiento mortalidad'!I134</f>
        <v>2</v>
      </c>
      <c r="BF16" s="10">
        <f>'Tabla seguimiento mortalidad'!H187</f>
        <v>9</v>
      </c>
      <c r="BG16" s="10">
        <f>'Tabla seguimiento mortalidad'!I187</f>
        <v>4</v>
      </c>
      <c r="BH16" s="10">
        <f>'Tabla seguimiento mortalidad'!H240</f>
        <v>16</v>
      </c>
      <c r="BI16" s="10">
        <f>'Tabla seguimiento mortalidad'!I240</f>
        <v>4</v>
      </c>
      <c r="BJ16" s="10">
        <f>+'Tabla seguimiento mortalidad'!H293</f>
        <v>15</v>
      </c>
      <c r="BK16" s="10">
        <f>+'Tabla seguimiento mortalidad'!I293</f>
        <v>0</v>
      </c>
      <c r="BL16" s="18">
        <f>+'Tabla seguimiento mortalidad'!H347</f>
        <v>27</v>
      </c>
      <c r="BM16" s="18">
        <f>+'Tabla seguimiento mortalidad'!I347</f>
        <v>7</v>
      </c>
      <c r="BN16" s="18">
        <f>'Tabla seguimiento mortalidad'!H400</f>
        <v>19</v>
      </c>
      <c r="BO16" s="18">
        <f>'Tabla seguimiento mortalidad'!I400</f>
        <v>4</v>
      </c>
      <c r="BP16" s="18">
        <f>+'Tabla seguimiento mortalidad'!H453</f>
        <v>19</v>
      </c>
      <c r="BQ16" s="18">
        <f>+'Tabla seguimiento mortalidad'!I453</f>
        <v>4</v>
      </c>
      <c r="BR16" s="18">
        <f>'Tabla seguimiento mortalidad'!H506</f>
        <v>17</v>
      </c>
      <c r="BS16" s="18">
        <f>'Tabla seguimiento mortalidad'!I506</f>
        <v>5</v>
      </c>
      <c r="BT16" s="18">
        <f>'Tabla seguimiento mortalidad'!H559</f>
        <v>26</v>
      </c>
      <c r="BU16" s="18">
        <f>'Tabla seguimiento mortalidad'!I559</f>
        <v>5</v>
      </c>
      <c r="BV16" s="18"/>
      <c r="BW16" s="18"/>
      <c r="BY16" s="14">
        <f t="shared" si="36"/>
        <v>174.2</v>
      </c>
      <c r="BZ16" s="15">
        <f t="shared" si="37"/>
        <v>1.0619977037887487</v>
      </c>
      <c r="CA16" s="15">
        <f t="shared" si="38"/>
        <v>1.3432835820895523</v>
      </c>
      <c r="CB16" s="15">
        <f t="shared" si="39"/>
        <v>1.2227324913892079</v>
      </c>
      <c r="CC16" s="15">
        <f t="shared" si="40"/>
        <v>1.0792192881745122</v>
      </c>
      <c r="CD16" s="15">
        <f t="shared" si="41"/>
        <v>1.1251435132032148</v>
      </c>
      <c r="CE16" s="15">
        <f t="shared" si="42"/>
        <v>1.1940298507462688</v>
      </c>
      <c r="CF16" s="15"/>
      <c r="CG16" s="15"/>
      <c r="CI16" t="s">
        <v>138</v>
      </c>
      <c r="CJ16" s="16">
        <f t="shared" si="44"/>
        <v>1.0619977037887487</v>
      </c>
    </row>
    <row r="17" spans="2:88" x14ac:dyDescent="0.25">
      <c r="B17" t="s">
        <v>139</v>
      </c>
      <c r="C17" s="18">
        <f>'Tabla seguimiento mortalidad'!C28</f>
        <v>171</v>
      </c>
      <c r="D17" s="18">
        <f>'Tabla seguimiento mortalidad'!G28</f>
        <v>16</v>
      </c>
      <c r="E17" s="18">
        <f>'Tabla seguimiento mortalidad'!K28</f>
        <v>0</v>
      </c>
      <c r="F17">
        <f t="shared" si="8"/>
        <v>187</v>
      </c>
      <c r="I17" t="s">
        <v>140</v>
      </c>
      <c r="J17" s="10">
        <f t="shared" si="9"/>
        <v>187</v>
      </c>
      <c r="K17" s="10">
        <f t="shared" si="10"/>
        <v>211</v>
      </c>
      <c r="L17" s="10">
        <f t="shared" si="11"/>
        <v>179</v>
      </c>
      <c r="M17" s="10">
        <f t="shared" si="12"/>
        <v>190</v>
      </c>
      <c r="N17" s="10">
        <f t="shared" si="13"/>
        <v>189</v>
      </c>
      <c r="O17" s="10">
        <f t="shared" si="14"/>
        <v>188</v>
      </c>
      <c r="P17" s="10">
        <f t="shared" si="15"/>
        <v>306</v>
      </c>
      <c r="Q17" s="10">
        <f t="shared" si="16"/>
        <v>217</v>
      </c>
      <c r="R17" s="10">
        <f t="shared" si="17"/>
        <v>233</v>
      </c>
      <c r="S17" s="10">
        <f t="shared" si="18"/>
        <v>234</v>
      </c>
      <c r="T17">
        <f t="shared" si="19"/>
        <v>234</v>
      </c>
      <c r="W17" t="s">
        <v>140</v>
      </c>
      <c r="X17" s="10">
        <f t="shared" si="21"/>
        <v>16</v>
      </c>
      <c r="Y17" s="10">
        <f t="shared" si="22"/>
        <v>20</v>
      </c>
      <c r="Z17" s="10">
        <f t="shared" si="23"/>
        <v>14</v>
      </c>
      <c r="AA17" s="10">
        <f t="shared" si="24"/>
        <v>19</v>
      </c>
      <c r="AB17" s="10">
        <f t="shared" si="25"/>
        <v>23</v>
      </c>
      <c r="AC17" s="18">
        <f t="shared" si="26"/>
        <v>11</v>
      </c>
      <c r="AD17" s="10">
        <f t="shared" si="27"/>
        <v>28</v>
      </c>
      <c r="AE17" s="10">
        <f t="shared" si="28"/>
        <v>20</v>
      </c>
      <c r="AF17" s="18">
        <f t="shared" si="29"/>
        <v>24</v>
      </c>
      <c r="AG17" s="18">
        <f t="shared" si="30"/>
        <v>32</v>
      </c>
      <c r="AH17" s="18">
        <f t="shared" si="31"/>
        <v>25</v>
      </c>
      <c r="AI17" s="18"/>
      <c r="AK17" t="s">
        <v>140</v>
      </c>
      <c r="AL17" s="10">
        <f t="shared" si="0"/>
        <v>171</v>
      </c>
      <c r="AM17" s="10">
        <f t="shared" si="1"/>
        <v>191</v>
      </c>
      <c r="AN17" s="10">
        <f t="shared" si="2"/>
        <v>165</v>
      </c>
      <c r="AO17" s="10">
        <f t="shared" si="3"/>
        <v>171</v>
      </c>
      <c r="AP17" s="10">
        <f t="shared" si="4"/>
        <v>166</v>
      </c>
      <c r="AQ17" s="18">
        <f t="shared" si="5"/>
        <v>177</v>
      </c>
      <c r="AR17" s="18">
        <f t="shared" si="6"/>
        <v>277</v>
      </c>
      <c r="AS17" s="18">
        <f t="shared" si="7"/>
        <v>195</v>
      </c>
      <c r="AT17" s="18">
        <f t="shared" si="32"/>
        <v>208</v>
      </c>
      <c r="AU17">
        <f t="shared" si="33"/>
        <v>200</v>
      </c>
      <c r="AV17" s="18">
        <f t="shared" si="34"/>
        <v>208</v>
      </c>
      <c r="AY17" t="s">
        <v>140</v>
      </c>
      <c r="AZ17" s="10">
        <f>'Tabla seguimiento mortalidad'!H28</f>
        <v>11</v>
      </c>
      <c r="BA17" s="10">
        <f>'Tabla seguimiento mortalidad'!I27</f>
        <v>5</v>
      </c>
      <c r="BB17" s="10">
        <f>'Tabla seguimiento mortalidad'!H82</f>
        <v>11</v>
      </c>
      <c r="BC17" s="10">
        <f>'Tabla seguimiento mortalidad'!I82</f>
        <v>9</v>
      </c>
      <c r="BD17" s="10">
        <f>'Tabla seguimiento mortalidad'!H135</f>
        <v>12</v>
      </c>
      <c r="BE17" s="10">
        <f>'Tabla seguimiento mortalidad'!I135</f>
        <v>2</v>
      </c>
      <c r="BF17" s="10">
        <f>'Tabla seguimiento mortalidad'!H188</f>
        <v>15</v>
      </c>
      <c r="BG17" s="10">
        <f>'Tabla seguimiento mortalidad'!I188</f>
        <v>4</v>
      </c>
      <c r="BH17" s="10">
        <f>'Tabla seguimiento mortalidad'!H241</f>
        <v>19</v>
      </c>
      <c r="BI17" s="10">
        <f>'Tabla seguimiento mortalidad'!I241</f>
        <v>4</v>
      </c>
      <c r="BJ17" s="10">
        <f>+'Tabla seguimiento mortalidad'!H294</f>
        <v>7</v>
      </c>
      <c r="BK17" s="10">
        <f>+'Tabla seguimiento mortalidad'!I294</f>
        <v>4</v>
      </c>
      <c r="BL17" s="18">
        <f>+'Tabla seguimiento mortalidad'!H348</f>
        <v>22</v>
      </c>
      <c r="BM17" s="18">
        <f>+'Tabla seguimiento mortalidad'!I348</f>
        <v>6</v>
      </c>
      <c r="BN17" s="18">
        <f>'Tabla seguimiento mortalidad'!H401</f>
        <v>16</v>
      </c>
      <c r="BO17" s="18">
        <f>'Tabla seguimiento mortalidad'!I401</f>
        <v>4</v>
      </c>
      <c r="BP17" s="18">
        <f>+'Tabla seguimiento mortalidad'!H454</f>
        <v>19</v>
      </c>
      <c r="BQ17" s="18">
        <f>+'Tabla seguimiento mortalidad'!I454</f>
        <v>5</v>
      </c>
      <c r="BR17" s="18">
        <f>'Tabla seguimiento mortalidad'!H507</f>
        <v>25</v>
      </c>
      <c r="BS17" s="18">
        <f>'Tabla seguimiento mortalidad'!I507</f>
        <v>7</v>
      </c>
      <c r="BT17" s="18">
        <f>'Tabla seguimiento mortalidad'!H560</f>
        <v>20</v>
      </c>
      <c r="BU17" s="18">
        <f>'Tabla seguimiento mortalidad'!I560</f>
        <v>5</v>
      </c>
      <c r="BV17" s="18"/>
      <c r="BW17" s="18"/>
      <c r="BY17" s="14">
        <f t="shared" si="36"/>
        <v>172.8</v>
      </c>
      <c r="BZ17" s="15">
        <f t="shared" si="37"/>
        <v>1.0243055555555556</v>
      </c>
      <c r="CA17" s="15">
        <f t="shared" si="38"/>
        <v>1.6030092592592591</v>
      </c>
      <c r="CB17" s="15">
        <f t="shared" si="39"/>
        <v>1.1284722222222221</v>
      </c>
      <c r="CC17" s="15">
        <f t="shared" si="40"/>
        <v>1.2037037037037037</v>
      </c>
      <c r="CD17" s="15">
        <f t="shared" si="41"/>
        <v>1.1574074074074074</v>
      </c>
      <c r="CE17" s="15">
        <f t="shared" si="42"/>
        <v>1.2037037037037037</v>
      </c>
      <c r="CF17" s="15"/>
      <c r="CG17" s="15"/>
      <c r="CI17" t="s">
        <v>140</v>
      </c>
      <c r="CJ17" s="16">
        <f t="shared" si="44"/>
        <v>1.0243055555555556</v>
      </c>
    </row>
    <row r="18" spans="2:88" x14ac:dyDescent="0.25">
      <c r="B18" t="s">
        <v>141</v>
      </c>
      <c r="C18" s="18">
        <f>'Tabla seguimiento mortalidad'!C29</f>
        <v>172</v>
      </c>
      <c r="D18" s="18">
        <f>'Tabla seguimiento mortalidad'!G29</f>
        <v>17</v>
      </c>
      <c r="E18" s="18">
        <f>'Tabla seguimiento mortalidad'!K29</f>
        <v>0</v>
      </c>
      <c r="F18">
        <f t="shared" si="8"/>
        <v>189</v>
      </c>
      <c r="I18" t="s">
        <v>142</v>
      </c>
      <c r="J18" s="10">
        <f t="shared" si="9"/>
        <v>189</v>
      </c>
      <c r="K18" s="10">
        <f t="shared" si="10"/>
        <v>189</v>
      </c>
      <c r="L18" s="10">
        <f t="shared" si="11"/>
        <v>178</v>
      </c>
      <c r="M18" s="10">
        <f t="shared" si="12"/>
        <v>191</v>
      </c>
      <c r="N18" s="10">
        <f t="shared" si="13"/>
        <v>233</v>
      </c>
      <c r="O18" s="10">
        <f t="shared" si="14"/>
        <v>201</v>
      </c>
      <c r="P18" s="10">
        <f t="shared" si="15"/>
        <v>334</v>
      </c>
      <c r="Q18" s="10">
        <f t="shared" si="16"/>
        <v>235</v>
      </c>
      <c r="R18" s="10">
        <f t="shared" si="17"/>
        <v>222</v>
      </c>
      <c r="S18" s="10">
        <f t="shared" si="18"/>
        <v>239</v>
      </c>
      <c r="T18">
        <f t="shared" si="19"/>
        <v>240</v>
      </c>
      <c r="W18" t="s">
        <v>142</v>
      </c>
      <c r="X18" s="10">
        <f t="shared" si="21"/>
        <v>17</v>
      </c>
      <c r="Y18" s="10">
        <f t="shared" si="22"/>
        <v>16</v>
      </c>
      <c r="Z18" s="10">
        <f t="shared" si="23"/>
        <v>9</v>
      </c>
      <c r="AA18" s="10">
        <f t="shared" si="24"/>
        <v>20</v>
      </c>
      <c r="AB18" s="10">
        <f t="shared" si="25"/>
        <v>20</v>
      </c>
      <c r="AC18" s="18">
        <f t="shared" si="26"/>
        <v>6</v>
      </c>
      <c r="AD18" s="10">
        <f t="shared" si="27"/>
        <v>37</v>
      </c>
      <c r="AE18" s="10">
        <f t="shared" si="28"/>
        <v>25</v>
      </c>
      <c r="AF18" s="18">
        <f t="shared" si="29"/>
        <v>24</v>
      </c>
      <c r="AG18" s="18">
        <f t="shared" si="30"/>
        <v>23</v>
      </c>
      <c r="AH18" s="18">
        <f t="shared" si="31"/>
        <v>20</v>
      </c>
      <c r="AI18" s="18"/>
      <c r="AK18" t="s">
        <v>142</v>
      </c>
      <c r="AL18" s="10">
        <f t="shared" si="0"/>
        <v>172</v>
      </c>
      <c r="AM18" s="10">
        <f t="shared" si="1"/>
        <v>173</v>
      </c>
      <c r="AN18" s="10">
        <f t="shared" si="2"/>
        <v>169</v>
      </c>
      <c r="AO18" s="10">
        <f t="shared" si="3"/>
        <v>167</v>
      </c>
      <c r="AP18" s="10">
        <f t="shared" si="4"/>
        <v>213</v>
      </c>
      <c r="AQ18" s="18">
        <f t="shared" si="5"/>
        <v>195</v>
      </c>
      <c r="AR18" s="18">
        <f t="shared" si="6"/>
        <v>294</v>
      </c>
      <c r="AS18" s="18">
        <f t="shared" si="7"/>
        <v>208</v>
      </c>
      <c r="AT18" s="18">
        <f t="shared" si="32"/>
        <v>198</v>
      </c>
      <c r="AU18">
        <f t="shared" si="33"/>
        <v>216</v>
      </c>
      <c r="AV18" s="18">
        <f t="shared" si="34"/>
        <v>218</v>
      </c>
      <c r="AY18" t="s">
        <v>142</v>
      </c>
      <c r="AZ18" s="10">
        <f>'Tabla seguimiento mortalidad'!H29</f>
        <v>12</v>
      </c>
      <c r="BA18" s="10">
        <f>'Tabla seguimiento mortalidad'!I28</f>
        <v>5</v>
      </c>
      <c r="BB18" s="10">
        <f>'Tabla seguimiento mortalidad'!H83</f>
        <v>9</v>
      </c>
      <c r="BC18" s="10">
        <f>'Tabla seguimiento mortalidad'!I83</f>
        <v>7</v>
      </c>
      <c r="BD18" s="10">
        <f>'Tabla seguimiento mortalidad'!H136</f>
        <v>8</v>
      </c>
      <c r="BE18" s="10">
        <f>'Tabla seguimiento mortalidad'!I136</f>
        <v>1</v>
      </c>
      <c r="BF18" s="10">
        <f>'Tabla seguimiento mortalidad'!H189</f>
        <v>16</v>
      </c>
      <c r="BG18" s="10">
        <f>'Tabla seguimiento mortalidad'!I189</f>
        <v>4</v>
      </c>
      <c r="BH18" s="10">
        <f>'Tabla seguimiento mortalidad'!H242</f>
        <v>13</v>
      </c>
      <c r="BI18" s="10">
        <f>'Tabla seguimiento mortalidad'!I242</f>
        <v>7</v>
      </c>
      <c r="BJ18" s="10">
        <f>+'Tabla seguimiento mortalidad'!H295</f>
        <v>4</v>
      </c>
      <c r="BK18" s="10">
        <f>+'Tabla seguimiento mortalidad'!I295</f>
        <v>2</v>
      </c>
      <c r="BL18" s="18">
        <f>+'Tabla seguimiento mortalidad'!H349</f>
        <v>31</v>
      </c>
      <c r="BM18" s="18">
        <f>+'Tabla seguimiento mortalidad'!I349</f>
        <v>6</v>
      </c>
      <c r="BN18" s="18">
        <f>'Tabla seguimiento mortalidad'!H402</f>
        <v>21</v>
      </c>
      <c r="BO18" s="18">
        <f>'Tabla seguimiento mortalidad'!I402</f>
        <v>4</v>
      </c>
      <c r="BP18" s="18">
        <f>+'Tabla seguimiento mortalidad'!H455</f>
        <v>20</v>
      </c>
      <c r="BQ18" s="18">
        <f>+'Tabla seguimiento mortalidad'!I455</f>
        <v>4</v>
      </c>
      <c r="BR18" s="18">
        <f>'Tabla seguimiento mortalidad'!H508</f>
        <v>17</v>
      </c>
      <c r="BS18" s="18">
        <f>'Tabla seguimiento mortalidad'!I508</f>
        <v>6</v>
      </c>
      <c r="BT18" s="18">
        <f>'Tabla seguimiento mortalidad'!H561</f>
        <v>16</v>
      </c>
      <c r="BU18" s="18">
        <f>'Tabla seguimiento mortalidad'!I561</f>
        <v>4</v>
      </c>
      <c r="BV18" s="18"/>
      <c r="BW18" s="18"/>
      <c r="BY18" s="14">
        <f t="shared" si="36"/>
        <v>178.8</v>
      </c>
      <c r="BZ18" s="15">
        <f t="shared" si="37"/>
        <v>1.0906040268456376</v>
      </c>
      <c r="CA18" s="15">
        <f t="shared" si="38"/>
        <v>1.6442953020134228</v>
      </c>
      <c r="CB18" s="15">
        <f t="shared" si="39"/>
        <v>1.1633109619686801</v>
      </c>
      <c r="CC18" s="15">
        <f t="shared" si="40"/>
        <v>1.1073825503355703</v>
      </c>
      <c r="CD18" s="15">
        <f t="shared" si="41"/>
        <v>1.2080536912751678</v>
      </c>
      <c r="CE18" s="15">
        <f t="shared" si="42"/>
        <v>1.2192393736017897</v>
      </c>
      <c r="CF18" s="15"/>
      <c r="CG18" s="15"/>
      <c r="CI18" t="s">
        <v>142</v>
      </c>
      <c r="CJ18" s="16">
        <f t="shared" si="44"/>
        <v>1.0906040268456376</v>
      </c>
    </row>
    <row r="19" spans="2:88" x14ac:dyDescent="0.25">
      <c r="B19" t="s">
        <v>143</v>
      </c>
      <c r="C19" s="18">
        <f>'Tabla seguimiento mortalidad'!C30</f>
        <v>170</v>
      </c>
      <c r="D19" s="18">
        <f>'Tabla seguimiento mortalidad'!G30</f>
        <v>22</v>
      </c>
      <c r="E19" s="18">
        <f>'Tabla seguimiento mortalidad'!K30</f>
        <v>1</v>
      </c>
      <c r="F19">
        <f t="shared" si="8"/>
        <v>193</v>
      </c>
      <c r="I19" t="s">
        <v>144</v>
      </c>
      <c r="J19" s="19">
        <f t="shared" si="9"/>
        <v>193</v>
      </c>
      <c r="K19" s="19">
        <f t="shared" si="10"/>
        <v>215</v>
      </c>
      <c r="L19" s="19">
        <f t="shared" si="11"/>
        <v>210</v>
      </c>
      <c r="M19" s="19">
        <f t="shared" si="12"/>
        <v>212</v>
      </c>
      <c r="N19" s="19">
        <f t="shared" si="13"/>
        <v>212</v>
      </c>
      <c r="O19" s="19">
        <f t="shared" si="14"/>
        <v>190</v>
      </c>
      <c r="P19" s="19">
        <f t="shared" si="15"/>
        <v>369</v>
      </c>
      <c r="Q19" s="19">
        <f t="shared" si="16"/>
        <v>258</v>
      </c>
      <c r="R19" s="19">
        <f t="shared" si="17"/>
        <v>237</v>
      </c>
      <c r="S19" s="10">
        <f t="shared" si="18"/>
        <v>239</v>
      </c>
      <c r="T19">
        <f t="shared" si="19"/>
        <v>231</v>
      </c>
      <c r="W19" t="s">
        <v>144</v>
      </c>
      <c r="X19" s="19">
        <f t="shared" si="21"/>
        <v>22</v>
      </c>
      <c r="Y19" s="19">
        <f t="shared" si="22"/>
        <v>18</v>
      </c>
      <c r="Z19" s="19">
        <f t="shared" si="23"/>
        <v>21</v>
      </c>
      <c r="AA19" s="19">
        <f t="shared" si="24"/>
        <v>16</v>
      </c>
      <c r="AB19" s="19">
        <f t="shared" si="25"/>
        <v>13</v>
      </c>
      <c r="AC19" s="18">
        <f t="shared" si="26"/>
        <v>10</v>
      </c>
      <c r="AD19" s="19">
        <f t="shared" si="27"/>
        <v>12</v>
      </c>
      <c r="AE19" s="19">
        <f t="shared" si="28"/>
        <v>32</v>
      </c>
      <c r="AF19" s="18">
        <f t="shared" si="29"/>
        <v>25</v>
      </c>
      <c r="AG19" s="18">
        <f t="shared" si="30"/>
        <v>22</v>
      </c>
      <c r="AH19" s="18">
        <f t="shared" si="31"/>
        <v>23</v>
      </c>
      <c r="AI19" s="18"/>
      <c r="AK19" t="s">
        <v>144</v>
      </c>
      <c r="AL19" s="19">
        <f t="shared" si="0"/>
        <v>170</v>
      </c>
      <c r="AM19" s="19">
        <f t="shared" si="1"/>
        <v>195</v>
      </c>
      <c r="AN19" s="19">
        <f t="shared" si="2"/>
        <v>188</v>
      </c>
      <c r="AO19" s="19">
        <f t="shared" si="3"/>
        <v>194</v>
      </c>
      <c r="AP19" s="19">
        <f t="shared" si="4"/>
        <v>198</v>
      </c>
      <c r="AQ19" s="18">
        <f t="shared" si="5"/>
        <v>180</v>
      </c>
      <c r="AR19" s="18">
        <f t="shared" si="6"/>
        <v>357</v>
      </c>
      <c r="AS19" s="18">
        <f t="shared" si="7"/>
        <v>225</v>
      </c>
      <c r="AT19" s="18">
        <f t="shared" si="32"/>
        <v>211</v>
      </c>
      <c r="AU19">
        <f t="shared" si="33"/>
        <v>216</v>
      </c>
      <c r="AV19" s="18">
        <f t="shared" si="34"/>
        <v>206</v>
      </c>
      <c r="AY19" t="s">
        <v>144</v>
      </c>
      <c r="AZ19" s="19">
        <f>'Tabla seguimiento mortalidad'!H30</f>
        <v>20</v>
      </c>
      <c r="BA19" s="19">
        <f>'Tabla seguimiento mortalidad'!I29</f>
        <v>5</v>
      </c>
      <c r="BB19" s="19">
        <f>'Tabla seguimiento mortalidad'!H84</f>
        <v>15</v>
      </c>
      <c r="BC19" s="19">
        <f>'Tabla seguimiento mortalidad'!I84</f>
        <v>3</v>
      </c>
      <c r="BD19" s="19">
        <f>'Tabla seguimiento mortalidad'!H137</f>
        <v>19</v>
      </c>
      <c r="BE19" s="19">
        <f>'Tabla seguimiento mortalidad'!I137</f>
        <v>2</v>
      </c>
      <c r="BF19" s="19">
        <f>'Tabla seguimiento mortalidad'!H190</f>
        <v>15</v>
      </c>
      <c r="BG19" s="19">
        <f>'Tabla seguimiento mortalidad'!I190</f>
        <v>1</v>
      </c>
      <c r="BH19" s="19">
        <f>'Tabla seguimiento mortalidad'!H243</f>
        <v>10</v>
      </c>
      <c r="BI19" s="19">
        <f>'Tabla seguimiento mortalidad'!I243</f>
        <v>3</v>
      </c>
      <c r="BJ19" s="19">
        <f>+'Tabla seguimiento mortalidad'!H296</f>
        <v>9</v>
      </c>
      <c r="BK19" s="19">
        <f>+'Tabla seguimiento mortalidad'!I296</f>
        <v>1</v>
      </c>
      <c r="BL19" s="18">
        <f>+'Tabla seguimiento mortalidad'!H350</f>
        <v>9</v>
      </c>
      <c r="BM19" s="18">
        <f>+'Tabla seguimiento mortalidad'!I350</f>
        <v>3</v>
      </c>
      <c r="BN19" s="18">
        <f>'Tabla seguimiento mortalidad'!H403</f>
        <v>28</v>
      </c>
      <c r="BO19" s="18">
        <f>'Tabla seguimiento mortalidad'!I403</f>
        <v>4</v>
      </c>
      <c r="BP19" s="18">
        <f>+'Tabla seguimiento mortalidad'!H456</f>
        <v>16</v>
      </c>
      <c r="BQ19" s="18">
        <f>+'Tabla seguimiento mortalidad'!I456</f>
        <v>9</v>
      </c>
      <c r="BR19" s="18">
        <f>'Tabla seguimiento mortalidad'!H509</f>
        <v>18</v>
      </c>
      <c r="BS19" s="18">
        <f>'Tabla seguimiento mortalidad'!I509</f>
        <v>4</v>
      </c>
      <c r="BT19" s="18">
        <f>'Tabla seguimiento mortalidad'!H562</f>
        <v>19</v>
      </c>
      <c r="BU19" s="18">
        <f>'Tabla seguimiento mortalidad'!I562</f>
        <v>4</v>
      </c>
      <c r="BV19" s="18"/>
      <c r="BW19" s="18"/>
      <c r="BY19" s="14">
        <f t="shared" si="36"/>
        <v>189</v>
      </c>
      <c r="BZ19" s="20">
        <f t="shared" si="37"/>
        <v>0.95238095238095233</v>
      </c>
      <c r="CA19" s="20">
        <f t="shared" si="38"/>
        <v>1.8888888888888888</v>
      </c>
      <c r="CB19" s="20">
        <f t="shared" si="39"/>
        <v>1.1904761904761905</v>
      </c>
      <c r="CC19" s="20">
        <f t="shared" si="40"/>
        <v>1.1164021164021165</v>
      </c>
      <c r="CD19" s="15">
        <f t="shared" si="41"/>
        <v>1.1428571428571428</v>
      </c>
      <c r="CE19" s="15">
        <f t="shared" si="42"/>
        <v>1.08994708994709</v>
      </c>
      <c r="CF19" s="15"/>
      <c r="CG19" s="15"/>
      <c r="CI19" t="s">
        <v>144</v>
      </c>
      <c r="CJ19" s="21">
        <f t="shared" si="44"/>
        <v>0.95238095238095233</v>
      </c>
    </row>
    <row r="20" spans="2:88" x14ac:dyDescent="0.25">
      <c r="B20" t="s">
        <v>145</v>
      </c>
      <c r="C20" s="18">
        <f>'Tabla seguimiento mortalidad'!C31</f>
        <v>170</v>
      </c>
      <c r="D20" s="18">
        <f>'Tabla seguimiento mortalidad'!G31</f>
        <v>22</v>
      </c>
      <c r="E20" s="18">
        <f>'Tabla seguimiento mortalidad'!K31</f>
        <v>0</v>
      </c>
      <c r="F20">
        <f t="shared" si="8"/>
        <v>192</v>
      </c>
      <c r="I20" t="s">
        <v>146</v>
      </c>
      <c r="J20" s="10">
        <f t="shared" si="9"/>
        <v>192</v>
      </c>
      <c r="K20" s="10">
        <f t="shared" si="10"/>
        <v>201</v>
      </c>
      <c r="L20" s="10">
        <f t="shared" si="11"/>
        <v>191</v>
      </c>
      <c r="M20" s="10">
        <f t="shared" si="12"/>
        <v>232</v>
      </c>
      <c r="N20" s="10">
        <f t="shared" si="13"/>
        <v>217</v>
      </c>
      <c r="O20" s="10">
        <f t="shared" si="14"/>
        <v>220</v>
      </c>
      <c r="P20" s="10">
        <f t="shared" si="15"/>
        <v>455</v>
      </c>
      <c r="Q20" s="10">
        <f t="shared" si="16"/>
        <v>229</v>
      </c>
      <c r="R20" s="19">
        <f t="shared" si="17"/>
        <v>253</v>
      </c>
      <c r="S20" s="10">
        <f t="shared" si="18"/>
        <v>225</v>
      </c>
      <c r="T20">
        <f t="shared" si="19"/>
        <v>252</v>
      </c>
      <c r="W20" t="s">
        <v>146</v>
      </c>
      <c r="X20" s="10">
        <f t="shared" si="21"/>
        <v>22</v>
      </c>
      <c r="Y20" s="10">
        <f t="shared" si="22"/>
        <v>24</v>
      </c>
      <c r="Z20" s="10">
        <f t="shared" si="23"/>
        <v>22</v>
      </c>
      <c r="AA20" s="10">
        <f t="shared" si="24"/>
        <v>23</v>
      </c>
      <c r="AB20" s="10">
        <f t="shared" si="25"/>
        <v>26</v>
      </c>
      <c r="AC20" s="18">
        <f t="shared" si="26"/>
        <v>14</v>
      </c>
      <c r="AD20" s="10">
        <f t="shared" si="27"/>
        <v>22</v>
      </c>
      <c r="AE20" s="10">
        <f t="shared" si="28"/>
        <v>20</v>
      </c>
      <c r="AF20" s="18">
        <f t="shared" si="29"/>
        <v>27</v>
      </c>
      <c r="AG20" s="18">
        <f t="shared" si="30"/>
        <v>29</v>
      </c>
      <c r="AH20" s="18">
        <f t="shared" si="31"/>
        <v>35</v>
      </c>
      <c r="AI20" s="18"/>
      <c r="AK20" t="s">
        <v>146</v>
      </c>
      <c r="AL20" s="10">
        <f t="shared" si="0"/>
        <v>170</v>
      </c>
      <c r="AM20" s="10">
        <f t="shared" si="1"/>
        <v>175</v>
      </c>
      <c r="AN20" s="10">
        <f t="shared" si="2"/>
        <v>169</v>
      </c>
      <c r="AO20" s="10">
        <f t="shared" si="3"/>
        <v>208</v>
      </c>
      <c r="AP20" s="10">
        <f t="shared" si="4"/>
        <v>190</v>
      </c>
      <c r="AQ20" s="18">
        <f t="shared" si="5"/>
        <v>206</v>
      </c>
      <c r="AR20" s="18">
        <f t="shared" si="6"/>
        <v>433</v>
      </c>
      <c r="AS20" s="18">
        <f t="shared" si="7"/>
        <v>202</v>
      </c>
      <c r="AT20" s="18">
        <f t="shared" si="32"/>
        <v>224</v>
      </c>
      <c r="AU20">
        <f t="shared" si="33"/>
        <v>196</v>
      </c>
      <c r="AV20" s="18">
        <f t="shared" si="34"/>
        <v>215</v>
      </c>
      <c r="AY20" t="s">
        <v>146</v>
      </c>
      <c r="AZ20" s="10">
        <f>'Tabla seguimiento mortalidad'!H31</f>
        <v>14</v>
      </c>
      <c r="BA20" s="10">
        <f>'Tabla seguimiento mortalidad'!I30</f>
        <v>2</v>
      </c>
      <c r="BB20" s="10">
        <f>'Tabla seguimiento mortalidad'!H85</f>
        <v>17</v>
      </c>
      <c r="BC20" s="10">
        <f>'Tabla seguimiento mortalidad'!I85</f>
        <v>7</v>
      </c>
      <c r="BD20" s="10">
        <f>'Tabla seguimiento mortalidad'!H138</f>
        <v>18</v>
      </c>
      <c r="BE20" s="10">
        <f>'Tabla seguimiento mortalidad'!I138</f>
        <v>4</v>
      </c>
      <c r="BF20" s="10">
        <f>'Tabla seguimiento mortalidad'!H191</f>
        <v>22</v>
      </c>
      <c r="BG20" s="10">
        <f>'Tabla seguimiento mortalidad'!I191</f>
        <v>1</v>
      </c>
      <c r="BH20" s="10">
        <f>'Tabla seguimiento mortalidad'!H244</f>
        <v>23</v>
      </c>
      <c r="BI20" s="10">
        <f>'Tabla seguimiento mortalidad'!I244</f>
        <v>3</v>
      </c>
      <c r="BJ20" s="10">
        <f>+'Tabla seguimiento mortalidad'!H297</f>
        <v>12</v>
      </c>
      <c r="BK20" s="10">
        <f>+'Tabla seguimiento mortalidad'!I297</f>
        <v>2</v>
      </c>
      <c r="BL20" s="18">
        <f>+'Tabla seguimiento mortalidad'!H351</f>
        <v>16</v>
      </c>
      <c r="BM20" s="18">
        <f>+'Tabla seguimiento mortalidad'!I351</f>
        <v>6</v>
      </c>
      <c r="BN20" s="18">
        <f>'Tabla seguimiento mortalidad'!H404</f>
        <v>17</v>
      </c>
      <c r="BO20" s="18">
        <f>'Tabla seguimiento mortalidad'!I404</f>
        <v>3</v>
      </c>
      <c r="BP20" s="18">
        <f>+'Tabla seguimiento mortalidad'!H457</f>
        <v>26</v>
      </c>
      <c r="BQ20" s="18">
        <f>+'Tabla seguimiento mortalidad'!I457</f>
        <v>1</v>
      </c>
      <c r="BR20" s="18">
        <f>'Tabla seguimiento mortalidad'!H510</f>
        <v>23</v>
      </c>
      <c r="BS20" s="18">
        <f>'Tabla seguimiento mortalidad'!I510</f>
        <v>6</v>
      </c>
      <c r="BT20" s="18">
        <f>'Tabla seguimiento mortalidad'!H563</f>
        <v>29</v>
      </c>
      <c r="BU20" s="18">
        <f>'Tabla seguimiento mortalidad'!I563</f>
        <v>6</v>
      </c>
      <c r="BV20" s="18"/>
      <c r="BW20" s="18"/>
      <c r="BY20" s="14">
        <f t="shared" si="36"/>
        <v>182.4</v>
      </c>
      <c r="BZ20" s="15">
        <f t="shared" si="37"/>
        <v>1.1293859649122806</v>
      </c>
      <c r="CA20" s="15">
        <f t="shared" si="38"/>
        <v>2.3739035087719298</v>
      </c>
      <c r="CB20" s="15">
        <f t="shared" si="39"/>
        <v>1.1074561403508771</v>
      </c>
      <c r="CC20" s="20">
        <f t="shared" si="40"/>
        <v>1.2280701754385965</v>
      </c>
      <c r="CD20" s="15">
        <f t="shared" si="41"/>
        <v>1.0745614035087718</v>
      </c>
      <c r="CE20" s="15">
        <f t="shared" si="42"/>
        <v>1.1787280701754386</v>
      </c>
      <c r="CF20" s="15"/>
      <c r="CG20" s="15"/>
      <c r="CI20" t="s">
        <v>146</v>
      </c>
      <c r="CJ20" s="16">
        <f t="shared" si="44"/>
        <v>1.1293859649122806</v>
      </c>
    </row>
    <row r="21" spans="2:88" x14ac:dyDescent="0.25">
      <c r="B21" t="s">
        <v>147</v>
      </c>
      <c r="C21" s="18">
        <f>'Tabla seguimiento mortalidad'!C32</f>
        <v>198</v>
      </c>
      <c r="D21" s="18">
        <f>'Tabla seguimiento mortalidad'!G32</f>
        <v>15</v>
      </c>
      <c r="E21" s="18">
        <f>'Tabla seguimiento mortalidad'!K32</f>
        <v>0</v>
      </c>
      <c r="F21">
        <f t="shared" si="8"/>
        <v>213</v>
      </c>
      <c r="I21" t="s">
        <v>148</v>
      </c>
      <c r="J21" s="10">
        <f t="shared" si="9"/>
        <v>213</v>
      </c>
      <c r="K21" s="10">
        <f t="shared" si="10"/>
        <v>202</v>
      </c>
      <c r="L21" s="10">
        <f t="shared" si="11"/>
        <v>220</v>
      </c>
      <c r="M21" s="10">
        <f t="shared" si="12"/>
        <v>202</v>
      </c>
      <c r="N21" s="10">
        <f t="shared" si="13"/>
        <v>200</v>
      </c>
      <c r="O21" s="10">
        <f t="shared" si="14"/>
        <v>178</v>
      </c>
      <c r="P21" s="10">
        <f t="shared" si="15"/>
        <v>446</v>
      </c>
      <c r="Q21" s="10">
        <f t="shared" si="16"/>
        <v>244</v>
      </c>
      <c r="R21" s="19">
        <f t="shared" si="17"/>
        <v>236</v>
      </c>
      <c r="S21" s="10">
        <f t="shared" si="18"/>
        <v>221</v>
      </c>
      <c r="T21">
        <f t="shared" si="19"/>
        <v>237</v>
      </c>
      <c r="W21" t="s">
        <v>148</v>
      </c>
      <c r="X21" s="10">
        <f t="shared" si="21"/>
        <v>15</v>
      </c>
      <c r="Y21" s="10">
        <f t="shared" si="22"/>
        <v>16</v>
      </c>
      <c r="Z21" s="10">
        <f t="shared" si="23"/>
        <v>23</v>
      </c>
      <c r="AA21" s="10">
        <f t="shared" si="24"/>
        <v>20</v>
      </c>
      <c r="AB21" s="10">
        <f t="shared" si="25"/>
        <v>28</v>
      </c>
      <c r="AC21" s="18">
        <f t="shared" si="26"/>
        <v>12</v>
      </c>
      <c r="AD21" s="10">
        <f t="shared" si="27"/>
        <v>23</v>
      </c>
      <c r="AE21" s="10">
        <f t="shared" si="28"/>
        <v>30</v>
      </c>
      <c r="AF21" s="18">
        <f t="shared" si="29"/>
        <v>19</v>
      </c>
      <c r="AG21" s="18">
        <f t="shared" si="30"/>
        <v>18</v>
      </c>
      <c r="AH21" s="18">
        <f t="shared" si="31"/>
        <v>24</v>
      </c>
      <c r="AI21" s="18"/>
      <c r="AK21" t="s">
        <v>148</v>
      </c>
      <c r="AL21" s="10">
        <f t="shared" si="0"/>
        <v>198</v>
      </c>
      <c r="AM21" s="10">
        <f t="shared" si="1"/>
        <v>186</v>
      </c>
      <c r="AN21" s="10">
        <f t="shared" si="2"/>
        <v>197</v>
      </c>
      <c r="AO21" s="10">
        <f t="shared" si="3"/>
        <v>181</v>
      </c>
      <c r="AP21" s="10">
        <f t="shared" si="4"/>
        <v>172</v>
      </c>
      <c r="AQ21" s="18">
        <f t="shared" si="5"/>
        <v>166</v>
      </c>
      <c r="AR21" s="18">
        <f t="shared" si="6"/>
        <v>423</v>
      </c>
      <c r="AS21" s="18">
        <f t="shared" si="7"/>
        <v>211</v>
      </c>
      <c r="AT21" s="18">
        <f t="shared" si="32"/>
        <v>217</v>
      </c>
      <c r="AU21">
        <f t="shared" si="33"/>
        <v>202</v>
      </c>
      <c r="AV21" s="18">
        <f t="shared" si="34"/>
        <v>211</v>
      </c>
      <c r="AY21" t="s">
        <v>148</v>
      </c>
      <c r="AZ21" s="10">
        <f>'Tabla seguimiento mortalidad'!H32</f>
        <v>10</v>
      </c>
      <c r="BA21" s="10">
        <f>'Tabla seguimiento mortalidad'!I31</f>
        <v>8</v>
      </c>
      <c r="BB21" s="10">
        <f>'Tabla seguimiento mortalidad'!H86</f>
        <v>13</v>
      </c>
      <c r="BC21" s="10">
        <f>'Tabla seguimiento mortalidad'!I86</f>
        <v>3</v>
      </c>
      <c r="BD21" s="10">
        <f>'Tabla seguimiento mortalidad'!H139</f>
        <v>21</v>
      </c>
      <c r="BE21" s="10">
        <f>'Tabla seguimiento mortalidad'!I139</f>
        <v>2</v>
      </c>
      <c r="BF21" s="10">
        <f>'Tabla seguimiento mortalidad'!H192</f>
        <v>16</v>
      </c>
      <c r="BG21" s="10">
        <f>'Tabla seguimiento mortalidad'!I192</f>
        <v>4</v>
      </c>
      <c r="BH21" s="10">
        <f>'Tabla seguimiento mortalidad'!H245</f>
        <v>21</v>
      </c>
      <c r="BI21" s="10">
        <f>'Tabla seguimiento mortalidad'!I245</f>
        <v>7</v>
      </c>
      <c r="BJ21" s="10">
        <f>+'Tabla seguimiento mortalidad'!H298</f>
        <v>9</v>
      </c>
      <c r="BK21" s="10">
        <f>+'Tabla seguimiento mortalidad'!I298</f>
        <v>3</v>
      </c>
      <c r="BL21" s="18">
        <f>+'Tabla seguimiento mortalidad'!H352</f>
        <v>18</v>
      </c>
      <c r="BM21" s="18">
        <f>+'Tabla seguimiento mortalidad'!I352</f>
        <v>5</v>
      </c>
      <c r="BN21" s="18">
        <f>'Tabla seguimiento mortalidad'!H405</f>
        <v>23</v>
      </c>
      <c r="BO21" s="18">
        <f>'Tabla seguimiento mortalidad'!I405</f>
        <v>7</v>
      </c>
      <c r="BP21" s="18">
        <f>+'Tabla seguimiento mortalidad'!H458</f>
        <v>16</v>
      </c>
      <c r="BQ21" s="18">
        <f>+'Tabla seguimiento mortalidad'!I458</f>
        <v>3</v>
      </c>
      <c r="BR21" s="18">
        <f>'Tabla seguimiento mortalidad'!H511</f>
        <v>18</v>
      </c>
      <c r="BS21" s="18">
        <f>'Tabla seguimiento mortalidad'!I511</f>
        <v>0</v>
      </c>
      <c r="BT21" s="18">
        <f>'Tabla seguimiento mortalidad'!H564</f>
        <v>14</v>
      </c>
      <c r="BU21" s="18">
        <f>'Tabla seguimiento mortalidad'!I564</f>
        <v>10</v>
      </c>
      <c r="BV21" s="18"/>
      <c r="BW21" s="18"/>
      <c r="BY21" s="14">
        <f t="shared" si="36"/>
        <v>186.8</v>
      </c>
      <c r="BZ21" s="15">
        <f t="shared" si="37"/>
        <v>0.88865096359743034</v>
      </c>
      <c r="CA21" s="15">
        <f t="shared" si="38"/>
        <v>2.2644539614561028</v>
      </c>
      <c r="CB21" s="15">
        <f t="shared" si="39"/>
        <v>1.1295503211991433</v>
      </c>
      <c r="CC21" s="20">
        <f t="shared" si="40"/>
        <v>1.1616702355460384</v>
      </c>
      <c r="CD21" s="15">
        <f t="shared" si="41"/>
        <v>1.0813704496788008</v>
      </c>
      <c r="CE21" s="15">
        <f t="shared" si="42"/>
        <v>1.1295503211991433</v>
      </c>
      <c r="CF21" s="15"/>
      <c r="CG21" s="15"/>
      <c r="CI21" t="s">
        <v>148</v>
      </c>
      <c r="CJ21" s="16">
        <f t="shared" si="44"/>
        <v>0.88865096359743034</v>
      </c>
    </row>
    <row r="22" spans="2:88" x14ac:dyDescent="0.25">
      <c r="B22" t="s">
        <v>149</v>
      </c>
      <c r="C22" s="18">
        <f>'Tabla seguimiento mortalidad'!C33</f>
        <v>192</v>
      </c>
      <c r="D22" s="18">
        <f>'Tabla seguimiento mortalidad'!G33</f>
        <v>16</v>
      </c>
      <c r="E22" s="18">
        <f>'Tabla seguimiento mortalidad'!K33</f>
        <v>0</v>
      </c>
      <c r="F22">
        <f t="shared" si="8"/>
        <v>208</v>
      </c>
      <c r="I22" t="s">
        <v>150</v>
      </c>
      <c r="J22" s="10">
        <f t="shared" si="9"/>
        <v>208</v>
      </c>
      <c r="K22" s="10">
        <f t="shared" si="10"/>
        <v>201</v>
      </c>
      <c r="L22" s="10">
        <f t="shared" si="11"/>
        <v>199</v>
      </c>
      <c r="M22" s="10">
        <f t="shared" si="12"/>
        <v>222</v>
      </c>
      <c r="N22" s="10">
        <f t="shared" si="13"/>
        <v>182</v>
      </c>
      <c r="O22" s="10">
        <f t="shared" si="14"/>
        <v>195</v>
      </c>
      <c r="P22" s="10">
        <f t="shared" si="15"/>
        <v>514</v>
      </c>
      <c r="Q22" s="10">
        <f t="shared" si="16"/>
        <v>226</v>
      </c>
      <c r="R22" s="19">
        <f t="shared" si="17"/>
        <v>249</v>
      </c>
      <c r="S22" s="10">
        <f t="shared" si="18"/>
        <v>249</v>
      </c>
      <c r="T22">
        <f t="shared" si="19"/>
        <v>231</v>
      </c>
      <c r="W22" t="s">
        <v>150</v>
      </c>
      <c r="X22" s="10">
        <f t="shared" si="21"/>
        <v>16</v>
      </c>
      <c r="Y22" s="10">
        <f t="shared" si="22"/>
        <v>14</v>
      </c>
      <c r="Z22" s="10">
        <f t="shared" si="23"/>
        <v>19</v>
      </c>
      <c r="AA22" s="10">
        <f t="shared" si="24"/>
        <v>18</v>
      </c>
      <c r="AB22" s="10">
        <f t="shared" si="25"/>
        <v>13</v>
      </c>
      <c r="AC22" s="18">
        <f t="shared" si="26"/>
        <v>11</v>
      </c>
      <c r="AD22" s="10">
        <f t="shared" si="27"/>
        <v>14</v>
      </c>
      <c r="AE22" s="10">
        <f t="shared" si="28"/>
        <v>18</v>
      </c>
      <c r="AF22" s="18">
        <f t="shared" si="29"/>
        <v>24</v>
      </c>
      <c r="AG22" s="18">
        <f t="shared" si="30"/>
        <v>43</v>
      </c>
      <c r="AH22" s="18">
        <f t="shared" si="31"/>
        <v>26</v>
      </c>
      <c r="AI22" s="18"/>
      <c r="AK22" t="s">
        <v>150</v>
      </c>
      <c r="AL22" s="10">
        <f t="shared" si="0"/>
        <v>192</v>
      </c>
      <c r="AM22" s="10">
        <f t="shared" si="1"/>
        <v>187</v>
      </c>
      <c r="AN22" s="10">
        <f t="shared" si="2"/>
        <v>178</v>
      </c>
      <c r="AO22" s="10">
        <f t="shared" si="3"/>
        <v>203</v>
      </c>
      <c r="AP22" s="10">
        <f t="shared" si="4"/>
        <v>169</v>
      </c>
      <c r="AQ22" s="18">
        <f t="shared" si="5"/>
        <v>184</v>
      </c>
      <c r="AR22" s="18">
        <f t="shared" si="6"/>
        <v>499</v>
      </c>
      <c r="AS22" s="18">
        <f t="shared" si="7"/>
        <v>208</v>
      </c>
      <c r="AT22" s="18">
        <f t="shared" si="32"/>
        <v>225</v>
      </c>
      <c r="AU22">
        <f t="shared" si="33"/>
        <v>202</v>
      </c>
      <c r="AV22" s="18">
        <f t="shared" si="34"/>
        <v>204</v>
      </c>
      <c r="AY22" t="s">
        <v>150</v>
      </c>
      <c r="AZ22" s="10">
        <f>'Tabla seguimiento mortalidad'!H33</f>
        <v>12</v>
      </c>
      <c r="BA22" s="10">
        <f>'Tabla seguimiento mortalidad'!I32</f>
        <v>5</v>
      </c>
      <c r="BB22" s="10">
        <f>'Tabla seguimiento mortalidad'!H87</f>
        <v>10</v>
      </c>
      <c r="BC22" s="10">
        <f>'Tabla seguimiento mortalidad'!I87</f>
        <v>4</v>
      </c>
      <c r="BD22" s="10">
        <f>'Tabla seguimiento mortalidad'!H140</f>
        <v>14</v>
      </c>
      <c r="BE22" s="10">
        <f>'Tabla seguimiento mortalidad'!I140</f>
        <v>5</v>
      </c>
      <c r="BF22" s="10">
        <f>'Tabla seguimiento mortalidad'!H193</f>
        <v>13</v>
      </c>
      <c r="BG22" s="10">
        <f>'Tabla seguimiento mortalidad'!I193</f>
        <v>5</v>
      </c>
      <c r="BH22" s="10">
        <f>'Tabla seguimiento mortalidad'!H246</f>
        <v>11</v>
      </c>
      <c r="BI22" s="10">
        <f>'Tabla seguimiento mortalidad'!I246</f>
        <v>2</v>
      </c>
      <c r="BJ22" s="10">
        <f>+'Tabla seguimiento mortalidad'!H299</f>
        <v>11</v>
      </c>
      <c r="BK22" s="10">
        <f>+'Tabla seguimiento mortalidad'!I299</f>
        <v>0</v>
      </c>
      <c r="BL22" s="18">
        <f>+'Tabla seguimiento mortalidad'!H353</f>
        <v>11</v>
      </c>
      <c r="BM22" s="18">
        <f>+'Tabla seguimiento mortalidad'!I353</f>
        <v>3</v>
      </c>
      <c r="BN22" s="18">
        <f>'Tabla seguimiento mortalidad'!H406</f>
        <v>15</v>
      </c>
      <c r="BO22" s="18">
        <f>'Tabla seguimiento mortalidad'!I406</f>
        <v>3</v>
      </c>
      <c r="BP22" s="18">
        <f>+'Tabla seguimiento mortalidad'!H459</f>
        <v>21</v>
      </c>
      <c r="BQ22" s="18">
        <f>+'Tabla seguimiento mortalidad'!I459</f>
        <v>3</v>
      </c>
      <c r="BR22" s="18">
        <f>'Tabla seguimiento mortalidad'!H512</f>
        <v>34</v>
      </c>
      <c r="BS22" s="18">
        <f>'Tabla seguimiento mortalidad'!I512</f>
        <v>9</v>
      </c>
      <c r="BT22" s="18">
        <f>'Tabla seguimiento mortalidad'!H565</f>
        <v>22</v>
      </c>
      <c r="BU22" s="18">
        <f>'Tabla seguimiento mortalidad'!I565</f>
        <v>4</v>
      </c>
      <c r="BV22" s="18"/>
      <c r="BW22" s="18"/>
      <c r="BY22" s="14">
        <f t="shared" si="36"/>
        <v>185.8</v>
      </c>
      <c r="BZ22" s="15">
        <f t="shared" si="37"/>
        <v>0.9903121636167922</v>
      </c>
      <c r="CA22" s="15">
        <f t="shared" si="38"/>
        <v>2.6856835306781486</v>
      </c>
      <c r="CB22" s="15">
        <f t="shared" si="39"/>
        <v>1.1194833153928956</v>
      </c>
      <c r="CC22" s="20">
        <f t="shared" si="40"/>
        <v>1.2109795479009686</v>
      </c>
      <c r="CD22" s="15">
        <f t="shared" si="41"/>
        <v>1.0871905274488698</v>
      </c>
      <c r="CE22" s="15">
        <f t="shared" si="42"/>
        <v>1.0979547900968782</v>
      </c>
      <c r="CF22" s="15"/>
      <c r="CG22" s="15"/>
      <c r="CI22" t="s">
        <v>150</v>
      </c>
      <c r="CJ22" s="16">
        <f t="shared" si="44"/>
        <v>0.9903121636167922</v>
      </c>
    </row>
    <row r="23" spans="2:88" x14ac:dyDescent="0.25">
      <c r="B23" t="s">
        <v>151</v>
      </c>
      <c r="C23" s="18">
        <f>'Tabla seguimiento mortalidad'!C34</f>
        <v>181</v>
      </c>
      <c r="D23" s="18">
        <f>'Tabla seguimiento mortalidad'!G34</f>
        <v>15</v>
      </c>
      <c r="E23" s="18">
        <f>'Tabla seguimiento mortalidad'!K34</f>
        <v>2</v>
      </c>
      <c r="F23">
        <f t="shared" si="8"/>
        <v>198</v>
      </c>
      <c r="I23" t="s">
        <v>152</v>
      </c>
      <c r="J23" s="10">
        <f t="shared" si="9"/>
        <v>198</v>
      </c>
      <c r="K23" s="10">
        <f t="shared" si="10"/>
        <v>222</v>
      </c>
      <c r="L23" s="10">
        <f t="shared" si="11"/>
        <v>211</v>
      </c>
      <c r="M23" s="10">
        <f t="shared" si="12"/>
        <v>215</v>
      </c>
      <c r="N23" s="10">
        <f t="shared" si="13"/>
        <v>214</v>
      </c>
      <c r="O23" s="10">
        <f t="shared" si="14"/>
        <v>191</v>
      </c>
      <c r="P23" s="10">
        <f t="shared" si="15"/>
        <v>562</v>
      </c>
      <c r="Q23" s="10">
        <f t="shared" si="16"/>
        <v>244</v>
      </c>
      <c r="R23" s="19">
        <f t="shared" si="17"/>
        <v>231</v>
      </c>
      <c r="S23" s="10">
        <f t="shared" si="18"/>
        <v>231</v>
      </c>
      <c r="T23">
        <f t="shared" si="19"/>
        <v>260</v>
      </c>
      <c r="W23" t="s">
        <v>152</v>
      </c>
      <c r="X23" s="10">
        <f t="shared" si="21"/>
        <v>15</v>
      </c>
      <c r="Y23" s="10">
        <f t="shared" si="22"/>
        <v>20</v>
      </c>
      <c r="Z23" s="10">
        <f t="shared" si="23"/>
        <v>23</v>
      </c>
      <c r="AA23" s="10">
        <f t="shared" si="24"/>
        <v>13</v>
      </c>
      <c r="AB23" s="10">
        <f t="shared" si="25"/>
        <v>9</v>
      </c>
      <c r="AC23" s="18">
        <f t="shared" si="26"/>
        <v>13</v>
      </c>
      <c r="AD23" s="10">
        <f t="shared" si="27"/>
        <v>25</v>
      </c>
      <c r="AE23" s="10">
        <f t="shared" si="28"/>
        <v>19</v>
      </c>
      <c r="AF23" s="18">
        <f t="shared" si="29"/>
        <v>22</v>
      </c>
      <c r="AG23" s="18">
        <f t="shared" si="30"/>
        <v>23</v>
      </c>
      <c r="AH23" s="18">
        <f t="shared" si="31"/>
        <v>31</v>
      </c>
      <c r="AI23" s="18"/>
      <c r="AK23" t="s">
        <v>152</v>
      </c>
      <c r="AL23" s="10">
        <f t="shared" si="0"/>
        <v>181</v>
      </c>
      <c r="AM23" s="10">
        <f t="shared" si="1"/>
        <v>200</v>
      </c>
      <c r="AN23" s="10">
        <f t="shared" si="2"/>
        <v>187</v>
      </c>
      <c r="AO23" s="10">
        <f t="shared" si="3"/>
        <v>198</v>
      </c>
      <c r="AP23" s="10">
        <f t="shared" si="4"/>
        <v>204</v>
      </c>
      <c r="AQ23" s="18">
        <f t="shared" si="5"/>
        <v>177</v>
      </c>
      <c r="AR23" s="18">
        <f t="shared" si="6"/>
        <v>536</v>
      </c>
      <c r="AS23" s="18">
        <f t="shared" si="7"/>
        <v>224</v>
      </c>
      <c r="AT23" s="18">
        <f t="shared" si="32"/>
        <v>206</v>
      </c>
      <c r="AU23">
        <f t="shared" si="33"/>
        <v>208</v>
      </c>
      <c r="AV23" s="18">
        <f t="shared" si="34"/>
        <v>228</v>
      </c>
      <c r="AY23" t="s">
        <v>152</v>
      </c>
      <c r="AZ23" s="10">
        <f>'Tabla seguimiento mortalidad'!H34</f>
        <v>8</v>
      </c>
      <c r="BA23" s="10">
        <f>'Tabla seguimiento mortalidad'!I33</f>
        <v>4</v>
      </c>
      <c r="BB23" s="10">
        <f>'Tabla seguimiento mortalidad'!H88</f>
        <v>18</v>
      </c>
      <c r="BC23" s="10">
        <f>'Tabla seguimiento mortalidad'!I88</f>
        <v>2</v>
      </c>
      <c r="BD23" s="10">
        <f>'Tabla seguimiento mortalidad'!H141</f>
        <v>17</v>
      </c>
      <c r="BE23" s="10">
        <f>'Tabla seguimiento mortalidad'!I141</f>
        <v>6</v>
      </c>
      <c r="BF23" s="10">
        <f>'Tabla seguimiento mortalidad'!H194</f>
        <v>9</v>
      </c>
      <c r="BG23" s="10">
        <f>'Tabla seguimiento mortalidad'!I194</f>
        <v>4</v>
      </c>
      <c r="BH23" s="10">
        <f>'Tabla seguimiento mortalidad'!H247</f>
        <v>5</v>
      </c>
      <c r="BI23" s="10">
        <f>'Tabla seguimiento mortalidad'!I247</f>
        <v>4</v>
      </c>
      <c r="BJ23" s="10">
        <f>+'Tabla seguimiento mortalidad'!H300</f>
        <v>10</v>
      </c>
      <c r="BK23" s="10">
        <f>+'Tabla seguimiento mortalidad'!I300</f>
        <v>3</v>
      </c>
      <c r="BL23" s="18">
        <f>+'Tabla seguimiento mortalidad'!H354</f>
        <v>22</v>
      </c>
      <c r="BM23" s="18">
        <f>+'Tabla seguimiento mortalidad'!I354</f>
        <v>3</v>
      </c>
      <c r="BN23" s="18">
        <f>'Tabla seguimiento mortalidad'!H407</f>
        <v>14</v>
      </c>
      <c r="BO23" s="18">
        <f>'Tabla seguimiento mortalidad'!I407</f>
        <v>5</v>
      </c>
      <c r="BP23" s="18">
        <f>+'Tabla seguimiento mortalidad'!H460</f>
        <v>20</v>
      </c>
      <c r="BQ23" s="18">
        <f>+'Tabla seguimiento mortalidad'!I460</f>
        <v>2</v>
      </c>
      <c r="BR23" s="18">
        <f>'Tabla seguimiento mortalidad'!H513</f>
        <v>19</v>
      </c>
      <c r="BS23" s="18">
        <f>'Tabla seguimiento mortalidad'!I513</f>
        <v>4</v>
      </c>
      <c r="BT23" s="18">
        <f>'Tabla seguimiento mortalidad'!H566</f>
        <v>26</v>
      </c>
      <c r="BU23" s="18">
        <f>'Tabla seguimiento mortalidad'!I566</f>
        <v>5</v>
      </c>
      <c r="BV23" s="18"/>
      <c r="BW23" s="18"/>
      <c r="BY23" s="14">
        <f t="shared" si="36"/>
        <v>194</v>
      </c>
      <c r="BZ23" s="15">
        <f t="shared" si="37"/>
        <v>0.91237113402061853</v>
      </c>
      <c r="CA23" s="15">
        <f t="shared" si="38"/>
        <v>2.7628865979381443</v>
      </c>
      <c r="CB23" s="15">
        <f t="shared" si="39"/>
        <v>1.1546391752577319</v>
      </c>
      <c r="CC23" s="20">
        <f t="shared" si="40"/>
        <v>1.0618556701030928</v>
      </c>
      <c r="CD23" s="15">
        <f t="shared" si="41"/>
        <v>1.0721649484536082</v>
      </c>
      <c r="CE23" s="15">
        <f t="shared" si="42"/>
        <v>1.1752577319587629</v>
      </c>
      <c r="CF23" s="15"/>
      <c r="CG23" s="15"/>
      <c r="CI23" t="s">
        <v>152</v>
      </c>
      <c r="CJ23" s="16">
        <f t="shared" si="44"/>
        <v>0.91237113402061853</v>
      </c>
    </row>
    <row r="24" spans="2:88" x14ac:dyDescent="0.25">
      <c r="B24" t="s">
        <v>153</v>
      </c>
      <c r="C24" s="18">
        <f>'Tabla seguimiento mortalidad'!C35</f>
        <v>186</v>
      </c>
      <c r="D24" s="18">
        <f>'Tabla seguimiento mortalidad'!G35</f>
        <v>19</v>
      </c>
      <c r="E24" s="18">
        <f>'Tabla seguimiento mortalidad'!K35</f>
        <v>1</v>
      </c>
      <c r="F24">
        <f t="shared" si="8"/>
        <v>206</v>
      </c>
      <c r="I24" t="s">
        <v>154</v>
      </c>
      <c r="J24" s="10">
        <f t="shared" si="9"/>
        <v>206</v>
      </c>
      <c r="K24" s="10">
        <f t="shared" si="10"/>
        <v>225</v>
      </c>
      <c r="L24" s="10">
        <f t="shared" si="11"/>
        <v>176</v>
      </c>
      <c r="M24" s="10">
        <f t="shared" si="12"/>
        <v>224</v>
      </c>
      <c r="N24" s="10">
        <f t="shared" si="13"/>
        <v>213</v>
      </c>
      <c r="O24" s="10">
        <f t="shared" si="14"/>
        <v>211</v>
      </c>
      <c r="P24" s="10">
        <f t="shared" si="15"/>
        <v>625</v>
      </c>
      <c r="Q24" s="10">
        <f t="shared" si="16"/>
        <v>224</v>
      </c>
      <c r="R24" s="19">
        <f t="shared" si="17"/>
        <v>230</v>
      </c>
      <c r="S24" s="10">
        <f t="shared" si="18"/>
        <v>238</v>
      </c>
      <c r="T24">
        <f t="shared" si="19"/>
        <v>245</v>
      </c>
      <c r="W24" t="s">
        <v>154</v>
      </c>
      <c r="X24" s="10">
        <f t="shared" si="21"/>
        <v>19</v>
      </c>
      <c r="Y24" s="10">
        <f t="shared" si="22"/>
        <v>20</v>
      </c>
      <c r="Z24" s="10">
        <f t="shared" si="23"/>
        <v>27</v>
      </c>
      <c r="AA24" s="10">
        <f t="shared" si="24"/>
        <v>25</v>
      </c>
      <c r="AB24" s="10">
        <f t="shared" si="25"/>
        <v>21</v>
      </c>
      <c r="AC24" s="18">
        <f t="shared" si="26"/>
        <v>22</v>
      </c>
      <c r="AD24" s="10">
        <f t="shared" si="27"/>
        <v>32</v>
      </c>
      <c r="AE24" s="10">
        <f t="shared" si="28"/>
        <v>22</v>
      </c>
      <c r="AF24" s="18">
        <f t="shared" si="29"/>
        <v>21</v>
      </c>
      <c r="AG24" s="18">
        <f t="shared" si="30"/>
        <v>26</v>
      </c>
      <c r="AH24" s="18">
        <f t="shared" si="31"/>
        <v>35</v>
      </c>
      <c r="AI24" s="18"/>
      <c r="AK24" t="s">
        <v>154</v>
      </c>
      <c r="AL24" s="10">
        <f t="shared" si="0"/>
        <v>186</v>
      </c>
      <c r="AM24" s="10">
        <f t="shared" si="1"/>
        <v>205</v>
      </c>
      <c r="AN24" s="10">
        <f t="shared" si="2"/>
        <v>149</v>
      </c>
      <c r="AO24" s="10">
        <f t="shared" si="3"/>
        <v>197</v>
      </c>
      <c r="AP24" s="10">
        <f t="shared" si="4"/>
        <v>191</v>
      </c>
      <c r="AQ24" s="18">
        <f t="shared" si="5"/>
        <v>189</v>
      </c>
      <c r="AR24" s="18">
        <f t="shared" si="6"/>
        <v>591</v>
      </c>
      <c r="AS24" s="18">
        <f t="shared" si="7"/>
        <v>201</v>
      </c>
      <c r="AT24" s="18">
        <f t="shared" si="32"/>
        <v>209</v>
      </c>
      <c r="AU24">
        <f t="shared" si="33"/>
        <v>211</v>
      </c>
      <c r="AV24" s="18">
        <f t="shared" si="34"/>
        <v>206</v>
      </c>
      <c r="AY24" t="s">
        <v>154</v>
      </c>
      <c r="AZ24" s="10">
        <f>'Tabla seguimiento mortalidad'!H35</f>
        <v>14</v>
      </c>
      <c r="BA24" s="10">
        <f>'Tabla seguimiento mortalidad'!I34</f>
        <v>7</v>
      </c>
      <c r="BB24" s="10">
        <f>'Tabla seguimiento mortalidad'!H89</f>
        <v>17</v>
      </c>
      <c r="BC24" s="10">
        <f>'Tabla seguimiento mortalidad'!I89</f>
        <v>3</v>
      </c>
      <c r="BD24" s="10">
        <f>'Tabla seguimiento mortalidad'!H142</f>
        <v>19</v>
      </c>
      <c r="BE24" s="10">
        <f>'Tabla seguimiento mortalidad'!I142</f>
        <v>8</v>
      </c>
      <c r="BF24" s="10">
        <f>'Tabla seguimiento mortalidad'!H195</f>
        <v>17</v>
      </c>
      <c r="BG24" s="10">
        <f>'Tabla seguimiento mortalidad'!I195</f>
        <v>8</v>
      </c>
      <c r="BH24" s="10">
        <f>'Tabla seguimiento mortalidad'!H248</f>
        <v>18</v>
      </c>
      <c r="BI24" s="10">
        <f>'Tabla seguimiento mortalidad'!I248</f>
        <v>3</v>
      </c>
      <c r="BJ24" s="10">
        <f>+'Tabla seguimiento mortalidad'!H301</f>
        <v>19</v>
      </c>
      <c r="BK24" s="10">
        <f>+'Tabla seguimiento mortalidad'!I301</f>
        <v>3</v>
      </c>
      <c r="BL24" s="18">
        <f>+'Tabla seguimiento mortalidad'!H355</f>
        <v>28</v>
      </c>
      <c r="BM24" s="18">
        <f>+'Tabla seguimiento mortalidad'!I355</f>
        <v>4</v>
      </c>
      <c r="BN24" s="18">
        <f>'Tabla seguimiento mortalidad'!H408</f>
        <v>19</v>
      </c>
      <c r="BO24" s="18">
        <f>'Tabla seguimiento mortalidad'!I408</f>
        <v>3</v>
      </c>
      <c r="BP24" s="18">
        <f>+'Tabla seguimiento mortalidad'!H461</f>
        <v>17</v>
      </c>
      <c r="BQ24" s="18">
        <f>+'Tabla seguimiento mortalidad'!I461</f>
        <v>4</v>
      </c>
      <c r="BR24" s="18">
        <f>'Tabla seguimiento mortalidad'!H514</f>
        <v>21</v>
      </c>
      <c r="BS24" s="18">
        <f>'Tabla seguimiento mortalidad'!I514</f>
        <v>5</v>
      </c>
      <c r="BT24" s="18">
        <f>'Tabla seguimiento mortalidad'!H567</f>
        <v>29</v>
      </c>
      <c r="BU24" s="18">
        <f>'Tabla seguimiento mortalidad'!I567</f>
        <v>6</v>
      </c>
      <c r="BV24" s="18"/>
      <c r="BW24" s="18"/>
      <c r="BY24" s="14">
        <f t="shared" si="36"/>
        <v>185.6</v>
      </c>
      <c r="BZ24" s="15">
        <f t="shared" si="37"/>
        <v>1.0183189655172413</v>
      </c>
      <c r="CA24" s="15">
        <f t="shared" si="38"/>
        <v>3.1842672413793105</v>
      </c>
      <c r="CB24" s="15">
        <f t="shared" si="39"/>
        <v>1.0829741379310345</v>
      </c>
      <c r="CC24" s="20">
        <f t="shared" si="40"/>
        <v>1.1260775862068966</v>
      </c>
      <c r="CD24" s="15">
        <f t="shared" si="41"/>
        <v>1.1368534482758621</v>
      </c>
      <c r="CE24" s="15">
        <f t="shared" si="42"/>
        <v>1.1099137931034484</v>
      </c>
      <c r="CF24" s="15"/>
      <c r="CG24" s="15"/>
      <c r="CI24" t="s">
        <v>154</v>
      </c>
      <c r="CJ24" s="16">
        <f t="shared" si="44"/>
        <v>1.0183189655172413</v>
      </c>
    </row>
    <row r="25" spans="2:88" x14ac:dyDescent="0.25">
      <c r="B25" t="s">
        <v>155</v>
      </c>
      <c r="C25" s="18">
        <f>'Tabla seguimiento mortalidad'!C36</f>
        <v>182</v>
      </c>
      <c r="D25" s="18">
        <f>'Tabla seguimiento mortalidad'!G36</f>
        <v>14</v>
      </c>
      <c r="E25" s="18">
        <f>'Tabla seguimiento mortalidad'!K36</f>
        <v>0</v>
      </c>
      <c r="F25">
        <f t="shared" si="8"/>
        <v>196</v>
      </c>
      <c r="I25" t="s">
        <v>156</v>
      </c>
      <c r="J25" s="10">
        <f t="shared" si="9"/>
        <v>196</v>
      </c>
      <c r="K25" s="10">
        <f t="shared" si="10"/>
        <v>204</v>
      </c>
      <c r="L25" s="10">
        <f t="shared" si="11"/>
        <v>223</v>
      </c>
      <c r="M25" s="10">
        <f t="shared" si="12"/>
        <v>219</v>
      </c>
      <c r="N25" s="10">
        <f t="shared" si="13"/>
        <v>222</v>
      </c>
      <c r="O25" s="10">
        <f t="shared" si="14"/>
        <v>215</v>
      </c>
      <c r="P25" s="10">
        <f t="shared" si="15"/>
        <v>681</v>
      </c>
      <c r="Q25" s="10">
        <f t="shared" si="16"/>
        <v>225</v>
      </c>
      <c r="R25" s="19">
        <f t="shared" si="17"/>
        <v>242</v>
      </c>
      <c r="S25" s="10">
        <f t="shared" si="18"/>
        <v>282</v>
      </c>
      <c r="T25">
        <f t="shared" si="19"/>
        <v>243</v>
      </c>
      <c r="W25" t="s">
        <v>156</v>
      </c>
      <c r="X25" s="10">
        <f t="shared" si="21"/>
        <v>14</v>
      </c>
      <c r="Y25" s="10">
        <f t="shared" si="22"/>
        <v>25</v>
      </c>
      <c r="Z25" s="10">
        <f t="shared" si="23"/>
        <v>20</v>
      </c>
      <c r="AA25" s="10">
        <f t="shared" si="24"/>
        <v>11</v>
      </c>
      <c r="AB25" s="10">
        <f t="shared" si="25"/>
        <v>15</v>
      </c>
      <c r="AC25" s="18">
        <f t="shared" si="26"/>
        <v>20</v>
      </c>
      <c r="AD25" s="10">
        <f t="shared" si="27"/>
        <v>27</v>
      </c>
      <c r="AE25" s="10">
        <f t="shared" si="28"/>
        <v>26</v>
      </c>
      <c r="AF25" s="18">
        <f t="shared" si="29"/>
        <v>27</v>
      </c>
      <c r="AG25" s="18">
        <f t="shared" si="30"/>
        <v>14</v>
      </c>
      <c r="AH25" s="18">
        <f t="shared" si="31"/>
        <v>25</v>
      </c>
      <c r="AI25" s="18"/>
      <c r="AK25" t="s">
        <v>156</v>
      </c>
      <c r="AL25" s="10">
        <f t="shared" si="0"/>
        <v>182</v>
      </c>
      <c r="AM25" s="10">
        <f t="shared" si="1"/>
        <v>179</v>
      </c>
      <c r="AN25" s="10">
        <f t="shared" si="2"/>
        <v>203</v>
      </c>
      <c r="AO25" s="10">
        <f t="shared" si="3"/>
        <v>206</v>
      </c>
      <c r="AP25" s="10">
        <f t="shared" si="4"/>
        <v>205</v>
      </c>
      <c r="AQ25" s="18">
        <f t="shared" si="5"/>
        <v>195</v>
      </c>
      <c r="AR25" s="18">
        <f t="shared" si="6"/>
        <v>654</v>
      </c>
      <c r="AS25" s="18">
        <f t="shared" si="7"/>
        <v>198</v>
      </c>
      <c r="AT25" s="18">
        <f t="shared" si="32"/>
        <v>215</v>
      </c>
      <c r="AU25">
        <f t="shared" si="33"/>
        <v>268</v>
      </c>
      <c r="AV25" s="18">
        <f t="shared" si="34"/>
        <v>215</v>
      </c>
      <c r="AY25" t="s">
        <v>156</v>
      </c>
      <c r="AZ25" s="10">
        <f>'Tabla seguimiento mortalidad'!H36</f>
        <v>11</v>
      </c>
      <c r="BA25" s="10">
        <f>'Tabla seguimiento mortalidad'!I35</f>
        <v>5</v>
      </c>
      <c r="BB25" s="10">
        <f>'Tabla seguimiento mortalidad'!H90</f>
        <v>21</v>
      </c>
      <c r="BC25" s="10">
        <f>'Tabla seguimiento mortalidad'!I90</f>
        <v>4</v>
      </c>
      <c r="BD25" s="10">
        <f>'Tabla seguimiento mortalidad'!H143</f>
        <v>18</v>
      </c>
      <c r="BE25" s="10">
        <f>'Tabla seguimiento mortalidad'!I143</f>
        <v>2</v>
      </c>
      <c r="BF25" s="10">
        <f>'Tabla seguimiento mortalidad'!H196</f>
        <v>9</v>
      </c>
      <c r="BG25" s="10">
        <f>'Tabla seguimiento mortalidad'!I196</f>
        <v>2</v>
      </c>
      <c r="BH25" s="10">
        <f>'Tabla seguimiento mortalidad'!H249</f>
        <v>13</v>
      </c>
      <c r="BI25" s="10">
        <f>'Tabla seguimiento mortalidad'!I249</f>
        <v>2</v>
      </c>
      <c r="BJ25" s="10">
        <f>+'Tabla seguimiento mortalidad'!H302</f>
        <v>16</v>
      </c>
      <c r="BK25" s="10">
        <f>+'Tabla seguimiento mortalidad'!I302</f>
        <v>4</v>
      </c>
      <c r="BL25" s="18">
        <f>+'Tabla seguimiento mortalidad'!H356</f>
        <v>21</v>
      </c>
      <c r="BM25" s="18">
        <f>+'Tabla seguimiento mortalidad'!I356</f>
        <v>6</v>
      </c>
      <c r="BN25" s="18">
        <f>'Tabla seguimiento mortalidad'!H409</f>
        <v>18</v>
      </c>
      <c r="BO25" s="18">
        <f>'Tabla seguimiento mortalidad'!I409</f>
        <v>8</v>
      </c>
      <c r="BP25" s="18">
        <f>+'Tabla seguimiento mortalidad'!H462</f>
        <v>23</v>
      </c>
      <c r="BQ25" s="18">
        <f>+'Tabla seguimiento mortalidad'!I462</f>
        <v>4</v>
      </c>
      <c r="BR25" s="18">
        <f>'Tabla seguimiento mortalidad'!H515</f>
        <v>10</v>
      </c>
      <c r="BS25" s="18">
        <f>'Tabla seguimiento mortalidad'!I515</f>
        <v>4</v>
      </c>
      <c r="BT25" s="18">
        <f>'Tabla seguimiento mortalidad'!H568</f>
        <v>21</v>
      </c>
      <c r="BU25" s="18">
        <f>'Tabla seguimiento mortalidad'!I568</f>
        <v>4</v>
      </c>
      <c r="BV25" s="18"/>
      <c r="BW25" s="18"/>
      <c r="BY25" s="14">
        <f t="shared" si="36"/>
        <v>195</v>
      </c>
      <c r="BZ25" s="15">
        <f t="shared" si="37"/>
        <v>1</v>
      </c>
      <c r="CA25" s="15">
        <f t="shared" si="38"/>
        <v>3.3538461538461539</v>
      </c>
      <c r="CB25" s="15">
        <f t="shared" si="39"/>
        <v>1.0153846153846153</v>
      </c>
      <c r="CC25" s="20">
        <f t="shared" si="40"/>
        <v>1.1025641025641026</v>
      </c>
      <c r="CD25" s="15">
        <f t="shared" si="41"/>
        <v>1.3743589743589744</v>
      </c>
      <c r="CE25" s="15">
        <f t="shared" si="42"/>
        <v>1.1025641025641026</v>
      </c>
      <c r="CF25" s="15"/>
      <c r="CG25" s="15"/>
      <c r="CI25" t="s">
        <v>156</v>
      </c>
      <c r="CJ25" s="16">
        <f t="shared" si="44"/>
        <v>1</v>
      </c>
    </row>
    <row r="26" spans="2:88" x14ac:dyDescent="0.25">
      <c r="B26" t="s">
        <v>157</v>
      </c>
      <c r="C26" s="18">
        <f>'Tabla seguimiento mortalidad'!C37</f>
        <v>166</v>
      </c>
      <c r="D26" s="18">
        <f>'Tabla seguimiento mortalidad'!G37</f>
        <v>22</v>
      </c>
      <c r="E26" s="18">
        <f>'Tabla seguimiento mortalidad'!K37</f>
        <v>1</v>
      </c>
      <c r="F26">
        <f t="shared" si="8"/>
        <v>189</v>
      </c>
      <c r="I26" t="s">
        <v>158</v>
      </c>
      <c r="J26" s="10">
        <f t="shared" si="9"/>
        <v>189</v>
      </c>
      <c r="K26" s="10">
        <f t="shared" si="10"/>
        <v>224</v>
      </c>
      <c r="L26" s="10">
        <f t="shared" si="11"/>
        <v>206</v>
      </c>
      <c r="M26" s="10">
        <f t="shared" si="12"/>
        <v>217</v>
      </c>
      <c r="N26" s="10">
        <f t="shared" si="13"/>
        <v>233</v>
      </c>
      <c r="O26" s="10">
        <f t="shared" si="14"/>
        <v>208</v>
      </c>
      <c r="P26" s="10">
        <f t="shared" si="15"/>
        <v>701</v>
      </c>
      <c r="Q26" s="10">
        <f t="shared" si="16"/>
        <v>260</v>
      </c>
      <c r="R26" s="19">
        <f t="shared" si="17"/>
        <v>234</v>
      </c>
      <c r="S26" s="10">
        <f t="shared" si="18"/>
        <v>226</v>
      </c>
      <c r="T26">
        <f t="shared" si="19"/>
        <v>246</v>
      </c>
      <c r="W26" t="s">
        <v>158</v>
      </c>
      <c r="X26" s="10">
        <f t="shared" si="21"/>
        <v>22</v>
      </c>
      <c r="Y26" s="10">
        <f t="shared" si="22"/>
        <v>16</v>
      </c>
      <c r="Z26" s="10">
        <f t="shared" si="23"/>
        <v>11</v>
      </c>
      <c r="AA26" s="10">
        <f t="shared" si="24"/>
        <v>14</v>
      </c>
      <c r="AB26" s="10">
        <f t="shared" si="25"/>
        <v>26</v>
      </c>
      <c r="AC26" s="18">
        <f t="shared" si="26"/>
        <v>19</v>
      </c>
      <c r="AD26" s="10">
        <f t="shared" si="27"/>
        <v>25</v>
      </c>
      <c r="AE26" s="10">
        <f t="shared" si="28"/>
        <v>19</v>
      </c>
      <c r="AF26" s="18">
        <f t="shared" si="29"/>
        <v>27</v>
      </c>
      <c r="AG26" s="18">
        <f t="shared" si="30"/>
        <v>16</v>
      </c>
      <c r="AH26" s="18">
        <f t="shared" si="31"/>
        <v>20</v>
      </c>
      <c r="AI26" s="18"/>
      <c r="AK26" t="s">
        <v>158</v>
      </c>
      <c r="AL26" s="10">
        <f t="shared" si="0"/>
        <v>166</v>
      </c>
      <c r="AM26" s="10">
        <f t="shared" si="1"/>
        <v>208</v>
      </c>
      <c r="AN26" s="10">
        <f t="shared" si="2"/>
        <v>194</v>
      </c>
      <c r="AO26" s="10">
        <f t="shared" si="3"/>
        <v>203</v>
      </c>
      <c r="AP26" s="10">
        <f t="shared" si="4"/>
        <v>207</v>
      </c>
      <c r="AQ26" s="18">
        <f t="shared" si="5"/>
        <v>188</v>
      </c>
      <c r="AR26" s="18">
        <f t="shared" si="6"/>
        <v>675</v>
      </c>
      <c r="AS26" s="18">
        <f t="shared" si="7"/>
        <v>240</v>
      </c>
      <c r="AT26" s="18">
        <f t="shared" si="32"/>
        <v>206</v>
      </c>
      <c r="AU26">
        <f t="shared" si="33"/>
        <v>207</v>
      </c>
      <c r="AV26" s="18">
        <f t="shared" si="34"/>
        <v>223</v>
      </c>
      <c r="AY26" t="s">
        <v>158</v>
      </c>
      <c r="AZ26" s="10">
        <f>'Tabla seguimiento mortalidad'!H37</f>
        <v>19</v>
      </c>
      <c r="BA26" s="10">
        <f>'Tabla seguimiento mortalidad'!I36</f>
        <v>3</v>
      </c>
      <c r="BB26" s="10">
        <f>'Tabla seguimiento mortalidad'!H91</f>
        <v>15</v>
      </c>
      <c r="BC26" s="10">
        <f>'Tabla seguimiento mortalidad'!I91</f>
        <v>1</v>
      </c>
      <c r="BD26" s="10">
        <f>'Tabla seguimiento mortalidad'!H144</f>
        <v>9</v>
      </c>
      <c r="BE26" s="10">
        <f>'Tabla seguimiento mortalidad'!I144</f>
        <v>2</v>
      </c>
      <c r="BF26" s="10">
        <f>'Tabla seguimiento mortalidad'!H197</f>
        <v>13</v>
      </c>
      <c r="BG26" s="10">
        <f>'Tabla seguimiento mortalidad'!I197</f>
        <v>1</v>
      </c>
      <c r="BH26" s="10">
        <f>'Tabla seguimiento mortalidad'!H250</f>
        <v>21</v>
      </c>
      <c r="BI26" s="10">
        <f>'Tabla seguimiento mortalidad'!I250</f>
        <v>5</v>
      </c>
      <c r="BJ26" s="10">
        <f>+'Tabla seguimiento mortalidad'!H303</f>
        <v>16</v>
      </c>
      <c r="BK26" s="10">
        <f>+'Tabla seguimiento mortalidad'!I303</f>
        <v>3</v>
      </c>
      <c r="BL26" s="18">
        <f>+'Tabla seguimiento mortalidad'!H357</f>
        <v>22</v>
      </c>
      <c r="BM26" s="18">
        <f>+'Tabla seguimiento mortalidad'!I357</f>
        <v>3</v>
      </c>
      <c r="BN26" s="18">
        <f>'Tabla seguimiento mortalidad'!H410</f>
        <v>18</v>
      </c>
      <c r="BO26" s="18">
        <f>'Tabla seguimiento mortalidad'!I410</f>
        <v>1</v>
      </c>
      <c r="BP26" s="18">
        <f>+'Tabla seguimiento mortalidad'!H463</f>
        <v>24</v>
      </c>
      <c r="BQ26" s="18">
        <f>+'Tabla seguimiento mortalidad'!I463</f>
        <v>3</v>
      </c>
      <c r="BR26" s="18">
        <f>'Tabla seguimiento mortalidad'!H516</f>
        <v>14</v>
      </c>
      <c r="BS26" s="18">
        <f>'Tabla seguimiento mortalidad'!I516</f>
        <v>2</v>
      </c>
      <c r="BT26" s="18">
        <f>'Tabla seguimiento mortalidad'!H569</f>
        <v>19</v>
      </c>
      <c r="BU26" s="18">
        <f>'Tabla seguimiento mortalidad'!I569</f>
        <v>1</v>
      </c>
      <c r="BV26" s="18"/>
      <c r="BW26" s="18"/>
      <c r="BY26" s="14">
        <f t="shared" si="36"/>
        <v>195.6</v>
      </c>
      <c r="BZ26" s="15">
        <f t="shared" si="37"/>
        <v>0.96114519427402867</v>
      </c>
      <c r="CA26" s="15">
        <f t="shared" si="38"/>
        <v>3.4509202453987733</v>
      </c>
      <c r="CB26" s="15">
        <f t="shared" si="39"/>
        <v>1.2269938650306749</v>
      </c>
      <c r="CC26" s="20">
        <f t="shared" si="40"/>
        <v>1.0531697341513293</v>
      </c>
      <c r="CD26" s="15">
        <f t="shared" si="41"/>
        <v>1.0582822085889572</v>
      </c>
      <c r="CE26" s="15">
        <f t="shared" si="42"/>
        <v>1.140081799591002</v>
      </c>
      <c r="CF26" s="15"/>
      <c r="CG26" s="15"/>
      <c r="CI26" t="s">
        <v>158</v>
      </c>
      <c r="CJ26" s="16">
        <f t="shared" si="44"/>
        <v>0.96114519427402867</v>
      </c>
    </row>
    <row r="27" spans="2:88" x14ac:dyDescent="0.25">
      <c r="B27" t="s">
        <v>159</v>
      </c>
      <c r="C27" s="18">
        <f>'Tabla seguimiento mortalidad'!C38</f>
        <v>186</v>
      </c>
      <c r="D27" s="18">
        <f>'Tabla seguimiento mortalidad'!G38</f>
        <v>21</v>
      </c>
      <c r="E27" s="18">
        <f>'Tabla seguimiento mortalidad'!K38</f>
        <v>3</v>
      </c>
      <c r="F27">
        <f t="shared" si="8"/>
        <v>210</v>
      </c>
      <c r="I27" t="s">
        <v>160</v>
      </c>
      <c r="J27" s="10">
        <f t="shared" si="9"/>
        <v>210</v>
      </c>
      <c r="K27" s="10">
        <f t="shared" si="10"/>
        <v>214</v>
      </c>
      <c r="L27" s="10">
        <f t="shared" si="11"/>
        <v>211</v>
      </c>
      <c r="M27" s="10">
        <f t="shared" si="12"/>
        <v>224</v>
      </c>
      <c r="N27" s="10">
        <f t="shared" si="13"/>
        <v>247</v>
      </c>
      <c r="O27" s="10">
        <f t="shared" si="14"/>
        <v>212</v>
      </c>
      <c r="P27" s="10">
        <f t="shared" si="15"/>
        <v>643</v>
      </c>
      <c r="Q27" s="10">
        <f t="shared" si="16"/>
        <v>282</v>
      </c>
      <c r="R27" s="19">
        <f t="shared" si="17"/>
        <v>241</v>
      </c>
      <c r="S27" s="10">
        <f t="shared" si="18"/>
        <v>251</v>
      </c>
      <c r="T27">
        <f t="shared" si="19"/>
        <v>263</v>
      </c>
      <c r="W27" t="s">
        <v>160</v>
      </c>
      <c r="X27" s="10">
        <f t="shared" si="21"/>
        <v>21</v>
      </c>
      <c r="Y27" s="10">
        <f t="shared" si="22"/>
        <v>24</v>
      </c>
      <c r="Z27" s="10">
        <f t="shared" si="23"/>
        <v>18</v>
      </c>
      <c r="AA27" s="10">
        <f t="shared" si="24"/>
        <v>17</v>
      </c>
      <c r="AB27" s="10">
        <f t="shared" si="25"/>
        <v>25</v>
      </c>
      <c r="AC27" s="18">
        <f t="shared" si="26"/>
        <v>16</v>
      </c>
      <c r="AD27" s="10">
        <f t="shared" si="27"/>
        <v>18</v>
      </c>
      <c r="AE27" s="10">
        <f t="shared" si="28"/>
        <v>23</v>
      </c>
      <c r="AF27" s="18">
        <f t="shared" si="29"/>
        <v>17</v>
      </c>
      <c r="AG27" s="18">
        <f t="shared" si="30"/>
        <v>20</v>
      </c>
      <c r="AH27" s="18">
        <f t="shared" si="31"/>
        <v>34</v>
      </c>
      <c r="AI27" s="18"/>
      <c r="AK27" t="s">
        <v>160</v>
      </c>
      <c r="AL27" s="10">
        <f t="shared" si="0"/>
        <v>186</v>
      </c>
      <c r="AM27" s="10">
        <f t="shared" si="1"/>
        <v>189</v>
      </c>
      <c r="AN27" s="10">
        <f t="shared" si="2"/>
        <v>192</v>
      </c>
      <c r="AO27" s="10">
        <f t="shared" si="3"/>
        <v>204</v>
      </c>
      <c r="AP27" s="10">
        <f t="shared" si="4"/>
        <v>222</v>
      </c>
      <c r="AQ27" s="18">
        <f t="shared" si="5"/>
        <v>196</v>
      </c>
      <c r="AR27" s="18">
        <f t="shared" si="6"/>
        <v>625</v>
      </c>
      <c r="AS27" s="18">
        <f t="shared" si="7"/>
        <v>257</v>
      </c>
      <c r="AT27" s="18">
        <f t="shared" si="32"/>
        <v>222</v>
      </c>
      <c r="AU27">
        <f t="shared" si="33"/>
        <v>231</v>
      </c>
      <c r="AV27" s="18">
        <f t="shared" si="34"/>
        <v>226</v>
      </c>
      <c r="AY27" t="s">
        <v>160</v>
      </c>
      <c r="AZ27" s="10">
        <f>'Tabla seguimiento mortalidad'!H38</f>
        <v>18</v>
      </c>
      <c r="BA27" s="10">
        <f>'Tabla seguimiento mortalidad'!I37</f>
        <v>3</v>
      </c>
      <c r="BB27" s="10">
        <f>'Tabla seguimiento mortalidad'!H92</f>
        <v>21</v>
      </c>
      <c r="BC27" s="10">
        <f>'Tabla seguimiento mortalidad'!I92</f>
        <v>3</v>
      </c>
      <c r="BD27" s="10">
        <f>'Tabla seguimiento mortalidad'!H145</f>
        <v>14</v>
      </c>
      <c r="BE27" s="10">
        <f>'Tabla seguimiento mortalidad'!I145</f>
        <v>4</v>
      </c>
      <c r="BF27" s="10">
        <f>'Tabla seguimiento mortalidad'!H198</f>
        <v>13</v>
      </c>
      <c r="BG27" s="10">
        <f>'Tabla seguimiento mortalidad'!I198</f>
        <v>4</v>
      </c>
      <c r="BH27" s="10">
        <f>'Tabla seguimiento mortalidad'!H251</f>
        <v>20</v>
      </c>
      <c r="BI27" s="10">
        <f>'Tabla seguimiento mortalidad'!I251</f>
        <v>5</v>
      </c>
      <c r="BJ27" s="10">
        <f>+'Tabla seguimiento mortalidad'!H304</f>
        <v>11</v>
      </c>
      <c r="BK27" s="10">
        <f>+'Tabla seguimiento mortalidad'!I304</f>
        <v>5</v>
      </c>
      <c r="BL27" s="18">
        <f>+'Tabla seguimiento mortalidad'!H358</f>
        <v>15</v>
      </c>
      <c r="BM27" s="18">
        <f>+'Tabla seguimiento mortalidad'!I358</f>
        <v>3</v>
      </c>
      <c r="BN27" s="18">
        <f>'Tabla seguimiento mortalidad'!H411</f>
        <v>20</v>
      </c>
      <c r="BO27" s="18">
        <f>'Tabla seguimiento mortalidad'!I411</f>
        <v>3</v>
      </c>
      <c r="BP27" s="18">
        <f>+'Tabla seguimiento mortalidad'!H464</f>
        <v>12</v>
      </c>
      <c r="BQ27" s="18">
        <f>+'Tabla seguimiento mortalidad'!I464</f>
        <v>5</v>
      </c>
      <c r="BR27" s="18">
        <f>'Tabla seguimiento mortalidad'!H517</f>
        <v>15</v>
      </c>
      <c r="BS27" s="18">
        <f>'Tabla seguimiento mortalidad'!I517</f>
        <v>5</v>
      </c>
      <c r="BT27" s="18">
        <f>'Tabla seguimiento mortalidad'!H570</f>
        <v>31</v>
      </c>
      <c r="BU27" s="18">
        <f>'Tabla seguimiento mortalidad'!I570</f>
        <v>3</v>
      </c>
      <c r="BV27" s="18"/>
      <c r="BW27" s="18"/>
      <c r="BY27" s="14">
        <f t="shared" si="36"/>
        <v>198.6</v>
      </c>
      <c r="BZ27" s="15">
        <f t="shared" si="37"/>
        <v>0.98690835850956704</v>
      </c>
      <c r="CA27" s="15">
        <f t="shared" si="38"/>
        <v>3.1470292044310173</v>
      </c>
      <c r="CB27" s="15">
        <f t="shared" si="39"/>
        <v>1.2940584088620344</v>
      </c>
      <c r="CC27" s="20">
        <f t="shared" si="40"/>
        <v>1.1178247734138973</v>
      </c>
      <c r="CD27" s="15">
        <f t="shared" si="41"/>
        <v>1.1631419939577039</v>
      </c>
      <c r="CE27" s="15">
        <f t="shared" si="42"/>
        <v>1.1379657603222557</v>
      </c>
      <c r="CF27" s="15"/>
      <c r="CG27" s="15"/>
      <c r="CI27" t="s">
        <v>160</v>
      </c>
      <c r="CJ27" s="16">
        <f t="shared" si="44"/>
        <v>0.98690835850956704</v>
      </c>
    </row>
    <row r="28" spans="2:88" x14ac:dyDescent="0.25">
      <c r="B28" t="s">
        <v>161</v>
      </c>
      <c r="C28" s="18">
        <f>'Tabla seguimiento mortalidad'!C39</f>
        <v>210</v>
      </c>
      <c r="D28" s="18">
        <f>'Tabla seguimiento mortalidad'!G39</f>
        <v>22</v>
      </c>
      <c r="E28" s="18">
        <f>'Tabla seguimiento mortalidad'!K39</f>
        <v>2</v>
      </c>
      <c r="F28">
        <f t="shared" si="8"/>
        <v>234</v>
      </c>
      <c r="I28" t="s">
        <v>162</v>
      </c>
      <c r="J28" s="10">
        <f t="shared" si="9"/>
        <v>234</v>
      </c>
      <c r="K28" s="10">
        <f t="shared" si="10"/>
        <v>219</v>
      </c>
      <c r="L28" s="10">
        <f t="shared" si="11"/>
        <v>229</v>
      </c>
      <c r="M28" s="10">
        <f t="shared" si="12"/>
        <v>239</v>
      </c>
      <c r="N28" s="10">
        <f t="shared" si="13"/>
        <v>233</v>
      </c>
      <c r="O28" s="10">
        <f t="shared" si="14"/>
        <v>208</v>
      </c>
      <c r="P28" s="10">
        <f t="shared" si="15"/>
        <v>659</v>
      </c>
      <c r="Q28" s="10">
        <f t="shared" si="16"/>
        <v>270</v>
      </c>
      <c r="R28" s="19">
        <f t="shared" si="17"/>
        <v>274</v>
      </c>
      <c r="S28" s="10">
        <f t="shared" si="18"/>
        <v>278</v>
      </c>
      <c r="T28">
        <f t="shared" si="19"/>
        <v>290</v>
      </c>
      <c r="W28" t="s">
        <v>162</v>
      </c>
      <c r="X28" s="10">
        <f t="shared" si="21"/>
        <v>22</v>
      </c>
      <c r="Y28" s="10">
        <f t="shared" si="22"/>
        <v>25</v>
      </c>
      <c r="Z28" s="10">
        <f t="shared" si="23"/>
        <v>25</v>
      </c>
      <c r="AA28" s="10">
        <f t="shared" si="24"/>
        <v>22</v>
      </c>
      <c r="AB28" s="10">
        <f t="shared" si="25"/>
        <v>34</v>
      </c>
      <c r="AC28" s="18">
        <f t="shared" si="26"/>
        <v>16</v>
      </c>
      <c r="AD28" s="10">
        <f t="shared" si="27"/>
        <v>21</v>
      </c>
      <c r="AE28" s="10">
        <f t="shared" si="28"/>
        <v>24</v>
      </c>
      <c r="AF28" s="18">
        <f t="shared" si="29"/>
        <v>23</v>
      </c>
      <c r="AG28" s="18">
        <f t="shared" si="30"/>
        <v>29</v>
      </c>
      <c r="AH28" s="18">
        <f t="shared" si="31"/>
        <v>40</v>
      </c>
      <c r="AI28" s="18"/>
      <c r="AK28" t="s">
        <v>162</v>
      </c>
      <c r="AL28" s="10">
        <f t="shared" si="0"/>
        <v>210</v>
      </c>
      <c r="AM28" s="10">
        <f t="shared" si="1"/>
        <v>194</v>
      </c>
      <c r="AN28" s="10">
        <f t="shared" si="2"/>
        <v>204</v>
      </c>
      <c r="AO28" s="10">
        <f t="shared" si="3"/>
        <v>217</v>
      </c>
      <c r="AP28" s="10">
        <f t="shared" si="4"/>
        <v>199</v>
      </c>
      <c r="AQ28" s="18">
        <f t="shared" si="5"/>
        <v>192</v>
      </c>
      <c r="AR28" s="18">
        <f t="shared" si="6"/>
        <v>638</v>
      </c>
      <c r="AS28" s="18">
        <f t="shared" si="7"/>
        <v>246</v>
      </c>
      <c r="AT28" s="18">
        <f t="shared" si="32"/>
        <v>250</v>
      </c>
      <c r="AU28">
        <f t="shared" si="33"/>
        <v>246</v>
      </c>
      <c r="AV28" s="18">
        <f t="shared" si="34"/>
        <v>248</v>
      </c>
      <c r="AY28" t="s">
        <v>162</v>
      </c>
      <c r="AZ28" s="10">
        <f>'Tabla seguimiento mortalidad'!H39</f>
        <v>20</v>
      </c>
      <c r="BA28" s="10">
        <f>'Tabla seguimiento mortalidad'!I38</f>
        <v>3</v>
      </c>
      <c r="BB28" s="10">
        <f>'Tabla seguimiento mortalidad'!H93</f>
        <v>18</v>
      </c>
      <c r="BC28" s="10">
        <f>'Tabla seguimiento mortalidad'!I93</f>
        <v>7</v>
      </c>
      <c r="BD28" s="10">
        <f>'Tabla seguimiento mortalidad'!H146</f>
        <v>19</v>
      </c>
      <c r="BE28" s="10">
        <f>'Tabla seguimiento mortalidad'!I146</f>
        <v>6</v>
      </c>
      <c r="BF28" s="10">
        <f>'Tabla seguimiento mortalidad'!H199</f>
        <v>21</v>
      </c>
      <c r="BG28" s="10">
        <f>'Tabla seguimiento mortalidad'!I199</f>
        <v>1</v>
      </c>
      <c r="BH28" s="10">
        <f>'Tabla seguimiento mortalidad'!H252</f>
        <v>29</v>
      </c>
      <c r="BI28" s="10">
        <f>'Tabla seguimiento mortalidad'!I252</f>
        <v>5</v>
      </c>
      <c r="BJ28" s="10">
        <f>+'Tabla seguimiento mortalidad'!H305</f>
        <v>13</v>
      </c>
      <c r="BK28" s="10">
        <f>+'Tabla seguimiento mortalidad'!I305</f>
        <v>3</v>
      </c>
      <c r="BL28" s="18">
        <f>+'Tabla seguimiento mortalidad'!H359</f>
        <v>18</v>
      </c>
      <c r="BM28" s="18">
        <f>+'Tabla seguimiento mortalidad'!I359</f>
        <v>3</v>
      </c>
      <c r="BN28" s="18">
        <f>'Tabla seguimiento mortalidad'!H412</f>
        <v>20</v>
      </c>
      <c r="BO28" s="18">
        <f>'Tabla seguimiento mortalidad'!I412</f>
        <v>4</v>
      </c>
      <c r="BP28" s="18">
        <f>+'Tabla seguimiento mortalidad'!H465</f>
        <v>21</v>
      </c>
      <c r="BQ28" s="18">
        <f>+'Tabla seguimiento mortalidad'!I465</f>
        <v>2</v>
      </c>
      <c r="BR28" s="18">
        <f>'Tabla seguimiento mortalidad'!H518</f>
        <v>23</v>
      </c>
      <c r="BS28" s="18">
        <f>'Tabla seguimiento mortalidad'!I518</f>
        <v>6</v>
      </c>
      <c r="BT28" s="18">
        <f>'Tabla seguimiento mortalidad'!H571</f>
        <v>35</v>
      </c>
      <c r="BU28" s="18">
        <f>'Tabla seguimiento mortalidad'!I571</f>
        <v>5</v>
      </c>
      <c r="BV28" s="18"/>
      <c r="BW28" s="18"/>
      <c r="BY28" s="14">
        <f t="shared" si="36"/>
        <v>204.8</v>
      </c>
      <c r="BZ28" s="15">
        <f t="shared" si="37"/>
        <v>0.9375</v>
      </c>
      <c r="CA28" s="15">
        <f t="shared" si="38"/>
        <v>3.115234375</v>
      </c>
      <c r="CB28" s="15">
        <f t="shared" si="39"/>
        <v>1.201171875</v>
      </c>
      <c r="CC28" s="20">
        <f t="shared" si="40"/>
        <v>1.220703125</v>
      </c>
      <c r="CD28" s="15">
        <f t="shared" si="41"/>
        <v>1.201171875</v>
      </c>
      <c r="CE28" s="15">
        <f t="shared" si="42"/>
        <v>1.2109375</v>
      </c>
      <c r="CF28" s="15"/>
      <c r="CG28" s="15"/>
      <c r="CI28" t="s">
        <v>162</v>
      </c>
      <c r="CJ28" s="16">
        <f t="shared" si="44"/>
        <v>0.9375</v>
      </c>
    </row>
    <row r="29" spans="2:88" x14ac:dyDescent="0.25">
      <c r="B29" t="s">
        <v>163</v>
      </c>
      <c r="C29" s="18">
        <f>'Tabla seguimiento mortalidad'!C40</f>
        <v>204</v>
      </c>
      <c r="D29" s="18">
        <f>'Tabla seguimiento mortalidad'!G40</f>
        <v>24</v>
      </c>
      <c r="E29" s="18">
        <f>'Tabla seguimiento mortalidad'!K40</f>
        <v>0</v>
      </c>
      <c r="F29">
        <f t="shared" si="8"/>
        <v>228</v>
      </c>
      <c r="I29" t="s">
        <v>164</v>
      </c>
      <c r="J29" s="10">
        <f t="shared" si="9"/>
        <v>228</v>
      </c>
      <c r="K29" s="10">
        <f t="shared" si="10"/>
        <v>217</v>
      </c>
      <c r="L29" s="10">
        <f t="shared" si="11"/>
        <v>195</v>
      </c>
      <c r="M29" s="10">
        <f t="shared" si="12"/>
        <v>221</v>
      </c>
      <c r="N29" s="10">
        <f t="shared" si="13"/>
        <v>257</v>
      </c>
      <c r="O29" s="10">
        <f t="shared" si="14"/>
        <v>193</v>
      </c>
      <c r="P29" s="10">
        <f t="shared" si="15"/>
        <v>611</v>
      </c>
      <c r="Q29" s="10">
        <f t="shared" si="16"/>
        <v>265</v>
      </c>
      <c r="R29" s="19">
        <f t="shared" si="17"/>
        <v>251</v>
      </c>
      <c r="S29" s="10">
        <f t="shared" si="18"/>
        <v>268</v>
      </c>
      <c r="T29">
        <f t="shared" si="19"/>
        <v>281</v>
      </c>
      <c r="W29" t="s">
        <v>164</v>
      </c>
      <c r="X29" s="10">
        <f t="shared" si="21"/>
        <v>24</v>
      </c>
      <c r="Y29" s="10">
        <f t="shared" si="22"/>
        <v>10</v>
      </c>
      <c r="Z29" s="10">
        <f t="shared" si="23"/>
        <v>30</v>
      </c>
      <c r="AA29" s="10">
        <f t="shared" si="24"/>
        <v>27</v>
      </c>
      <c r="AB29" s="10">
        <f t="shared" si="25"/>
        <v>28</v>
      </c>
      <c r="AC29" s="18">
        <f t="shared" si="26"/>
        <v>13</v>
      </c>
      <c r="AD29" s="10">
        <f t="shared" si="27"/>
        <v>28</v>
      </c>
      <c r="AE29" s="10">
        <f t="shared" si="28"/>
        <v>29</v>
      </c>
      <c r="AF29" s="18">
        <f t="shared" si="29"/>
        <v>11</v>
      </c>
      <c r="AG29" s="18">
        <f t="shared" si="30"/>
        <v>29</v>
      </c>
      <c r="AH29" s="18">
        <f t="shared" si="31"/>
        <v>29</v>
      </c>
      <c r="AI29" s="18"/>
      <c r="AK29" t="s">
        <v>164</v>
      </c>
      <c r="AL29" s="10">
        <f t="shared" si="0"/>
        <v>204</v>
      </c>
      <c r="AM29" s="10">
        <f t="shared" si="1"/>
        <v>204</v>
      </c>
      <c r="AN29" s="10">
        <f t="shared" si="2"/>
        <v>165</v>
      </c>
      <c r="AO29" s="10">
        <f t="shared" si="3"/>
        <v>193</v>
      </c>
      <c r="AP29" s="10">
        <f t="shared" si="4"/>
        <v>229</v>
      </c>
      <c r="AQ29" s="18">
        <f t="shared" si="5"/>
        <v>180</v>
      </c>
      <c r="AR29" s="18">
        <f t="shared" si="6"/>
        <v>582</v>
      </c>
      <c r="AS29" s="18">
        <f t="shared" si="7"/>
        <v>234</v>
      </c>
      <c r="AT29" s="18">
        <f t="shared" si="32"/>
        <v>238</v>
      </c>
      <c r="AU29">
        <f t="shared" si="33"/>
        <v>238</v>
      </c>
      <c r="AV29" s="18">
        <f t="shared" si="34"/>
        <v>251</v>
      </c>
      <c r="AY29" t="s">
        <v>164</v>
      </c>
      <c r="AZ29" s="10">
        <f>'Tabla seguimiento mortalidad'!H40</f>
        <v>19</v>
      </c>
      <c r="BA29" s="10">
        <f>'Tabla seguimiento mortalidad'!I39</f>
        <v>2</v>
      </c>
      <c r="BB29" s="10">
        <f>'Tabla seguimiento mortalidad'!H94</f>
        <v>10</v>
      </c>
      <c r="BC29" s="10">
        <f>'Tabla seguimiento mortalidad'!I94</f>
        <v>0</v>
      </c>
      <c r="BD29" s="10">
        <f>'Tabla seguimiento mortalidad'!H147</f>
        <v>19</v>
      </c>
      <c r="BE29" s="10">
        <f>'Tabla seguimiento mortalidad'!I147</f>
        <v>11</v>
      </c>
      <c r="BF29" s="10">
        <f>'Tabla seguimiento mortalidad'!H200</f>
        <v>23</v>
      </c>
      <c r="BG29" s="10">
        <f>'Tabla seguimiento mortalidad'!I200</f>
        <v>4</v>
      </c>
      <c r="BH29" s="10">
        <f>'Tabla seguimiento mortalidad'!H253</f>
        <v>23</v>
      </c>
      <c r="BI29" s="10">
        <f>'Tabla seguimiento mortalidad'!I253</f>
        <v>5</v>
      </c>
      <c r="BJ29" s="10">
        <f>+'Tabla seguimiento mortalidad'!H306</f>
        <v>12</v>
      </c>
      <c r="BK29" s="10">
        <f>+'Tabla seguimiento mortalidad'!I306</f>
        <v>1</v>
      </c>
      <c r="BL29" s="18">
        <f>+'Tabla seguimiento mortalidad'!H360</f>
        <v>25</v>
      </c>
      <c r="BM29" s="18">
        <f>+'Tabla seguimiento mortalidad'!I360</f>
        <v>3</v>
      </c>
      <c r="BN29" s="18">
        <f>'Tabla seguimiento mortalidad'!H413</f>
        <v>25</v>
      </c>
      <c r="BO29" s="18">
        <f>'Tabla seguimiento mortalidad'!I413</f>
        <v>4</v>
      </c>
      <c r="BP29" s="18">
        <f>+'Tabla seguimiento mortalidad'!H466</f>
        <v>10</v>
      </c>
      <c r="BQ29" s="18">
        <f>+'Tabla seguimiento mortalidad'!I466</f>
        <v>1</v>
      </c>
      <c r="BR29" s="18">
        <f>'Tabla seguimiento mortalidad'!H519</f>
        <v>26</v>
      </c>
      <c r="BS29" s="18">
        <f>'Tabla seguimiento mortalidad'!I519</f>
        <v>3</v>
      </c>
      <c r="BT29" s="18">
        <f>'Tabla seguimiento mortalidad'!H572</f>
        <v>24</v>
      </c>
      <c r="BU29" s="18">
        <f>'Tabla seguimiento mortalidad'!I572</f>
        <v>5</v>
      </c>
      <c r="BV29" s="18"/>
      <c r="BW29" s="18"/>
      <c r="BY29" s="14">
        <f t="shared" si="36"/>
        <v>199</v>
      </c>
      <c r="BZ29" s="15">
        <f t="shared" si="37"/>
        <v>0.90452261306532666</v>
      </c>
      <c r="CA29" s="15">
        <f t="shared" si="38"/>
        <v>2.9246231155778895</v>
      </c>
      <c r="CB29" s="15">
        <f t="shared" si="39"/>
        <v>1.1758793969849246</v>
      </c>
      <c r="CC29" s="20">
        <f t="shared" si="40"/>
        <v>1.1959798994974875</v>
      </c>
      <c r="CD29" s="15">
        <f t="shared" si="41"/>
        <v>1.1959798994974875</v>
      </c>
      <c r="CE29" s="15">
        <f t="shared" si="42"/>
        <v>1.2613065326633166</v>
      </c>
      <c r="CF29" s="15"/>
      <c r="CG29" s="15"/>
      <c r="CI29" t="s">
        <v>164</v>
      </c>
      <c r="CJ29" s="16">
        <f t="shared" si="44"/>
        <v>0.90452261306532666</v>
      </c>
    </row>
    <row r="30" spans="2:88" x14ac:dyDescent="0.25">
      <c r="B30" t="s">
        <v>165</v>
      </c>
      <c r="C30" s="18">
        <f>'Tabla seguimiento mortalidad'!C41</f>
        <v>185</v>
      </c>
      <c r="D30" s="18">
        <f>'Tabla seguimiento mortalidad'!G41</f>
        <v>17</v>
      </c>
      <c r="E30" s="18">
        <f>'Tabla seguimiento mortalidad'!K41</f>
        <v>2</v>
      </c>
      <c r="F30">
        <f t="shared" si="8"/>
        <v>204</v>
      </c>
      <c r="I30" t="s">
        <v>166</v>
      </c>
      <c r="J30" s="10">
        <f t="shared" si="9"/>
        <v>204</v>
      </c>
      <c r="K30" s="10">
        <f t="shared" si="10"/>
        <v>202</v>
      </c>
      <c r="L30" s="10">
        <f t="shared" si="11"/>
        <v>214</v>
      </c>
      <c r="M30" s="10">
        <f t="shared" si="12"/>
        <v>197</v>
      </c>
      <c r="N30" s="10">
        <f t="shared" si="13"/>
        <v>219</v>
      </c>
      <c r="O30" s="10">
        <f t="shared" si="14"/>
        <v>221</v>
      </c>
      <c r="P30" s="10">
        <f t="shared" si="15"/>
        <v>489</v>
      </c>
      <c r="Q30" s="10">
        <f t="shared" si="16"/>
        <v>292</v>
      </c>
      <c r="R30" s="19">
        <f t="shared" si="17"/>
        <v>242</v>
      </c>
      <c r="S30" s="10">
        <f t="shared" si="18"/>
        <v>307</v>
      </c>
      <c r="T30">
        <f t="shared" si="19"/>
        <v>279</v>
      </c>
      <c r="W30" t="s">
        <v>166</v>
      </c>
      <c r="X30" s="10">
        <f t="shared" si="21"/>
        <v>17</v>
      </c>
      <c r="Y30" s="10">
        <f t="shared" si="22"/>
        <v>17</v>
      </c>
      <c r="Z30" s="10">
        <f t="shared" si="23"/>
        <v>17</v>
      </c>
      <c r="AA30" s="10">
        <f t="shared" si="24"/>
        <v>18</v>
      </c>
      <c r="AB30" s="10">
        <f t="shared" si="25"/>
        <v>25</v>
      </c>
      <c r="AC30" s="18">
        <f t="shared" si="26"/>
        <v>20</v>
      </c>
      <c r="AD30" s="10">
        <f t="shared" si="27"/>
        <v>26</v>
      </c>
      <c r="AE30" s="10">
        <f t="shared" si="28"/>
        <v>31</v>
      </c>
      <c r="AF30" s="18">
        <f t="shared" si="29"/>
        <v>21</v>
      </c>
      <c r="AG30" s="18">
        <f t="shared" si="30"/>
        <v>34</v>
      </c>
      <c r="AH30" s="18">
        <f t="shared" si="31"/>
        <v>27</v>
      </c>
      <c r="AI30" s="18"/>
      <c r="AK30" t="s">
        <v>166</v>
      </c>
      <c r="AL30" s="10">
        <f t="shared" si="0"/>
        <v>185</v>
      </c>
      <c r="AM30" s="10">
        <f t="shared" si="1"/>
        <v>184</v>
      </c>
      <c r="AN30" s="10">
        <f t="shared" si="2"/>
        <v>196</v>
      </c>
      <c r="AO30" s="10">
        <f t="shared" si="3"/>
        <v>178</v>
      </c>
      <c r="AP30" s="10">
        <f t="shared" si="4"/>
        <v>193</v>
      </c>
      <c r="AQ30" s="18">
        <f t="shared" si="5"/>
        <v>200</v>
      </c>
      <c r="AR30" s="18">
        <f t="shared" si="6"/>
        <v>462</v>
      </c>
      <c r="AS30" s="18">
        <f t="shared" si="7"/>
        <v>258</v>
      </c>
      <c r="AT30" s="18">
        <f t="shared" si="32"/>
        <v>221</v>
      </c>
      <c r="AU30">
        <f t="shared" si="33"/>
        <v>270</v>
      </c>
      <c r="AV30" s="18">
        <f t="shared" si="34"/>
        <v>249</v>
      </c>
      <c r="AY30" t="s">
        <v>166</v>
      </c>
      <c r="AZ30" s="10">
        <f>'Tabla seguimiento mortalidad'!H41</f>
        <v>14</v>
      </c>
      <c r="BA30" s="10">
        <f>'Tabla seguimiento mortalidad'!I40</f>
        <v>5</v>
      </c>
      <c r="BB30" s="10">
        <f>'Tabla seguimiento mortalidad'!H95</f>
        <v>13</v>
      </c>
      <c r="BC30" s="10">
        <f>'Tabla seguimiento mortalidad'!I95</f>
        <v>4</v>
      </c>
      <c r="BD30" s="10">
        <f>'Tabla seguimiento mortalidad'!H148</f>
        <v>13</v>
      </c>
      <c r="BE30" s="10">
        <f>'Tabla seguimiento mortalidad'!I148</f>
        <v>4</v>
      </c>
      <c r="BF30" s="10">
        <f>'Tabla seguimiento mortalidad'!H201</f>
        <v>15</v>
      </c>
      <c r="BG30" s="10">
        <f>'Tabla seguimiento mortalidad'!I201</f>
        <v>3</v>
      </c>
      <c r="BH30" s="10">
        <f>'Tabla seguimiento mortalidad'!H254</f>
        <v>20</v>
      </c>
      <c r="BI30" s="10">
        <f>'Tabla seguimiento mortalidad'!I254</f>
        <v>5</v>
      </c>
      <c r="BJ30" s="10">
        <f>+'Tabla seguimiento mortalidad'!H307</f>
        <v>17</v>
      </c>
      <c r="BK30" s="10">
        <f>+'Tabla seguimiento mortalidad'!I307</f>
        <v>3</v>
      </c>
      <c r="BL30" s="18">
        <f>+'Tabla seguimiento mortalidad'!H361</f>
        <v>20</v>
      </c>
      <c r="BM30" s="18">
        <f>+'Tabla seguimiento mortalidad'!I361</f>
        <v>6</v>
      </c>
      <c r="BN30" s="18">
        <f>'Tabla seguimiento mortalidad'!H414</f>
        <v>24</v>
      </c>
      <c r="BO30" s="18">
        <f>'Tabla seguimiento mortalidad'!I414</f>
        <v>7</v>
      </c>
      <c r="BP30" s="18">
        <f>+'Tabla seguimiento mortalidad'!H467</f>
        <v>18</v>
      </c>
      <c r="BQ30" s="18">
        <f>+'Tabla seguimiento mortalidad'!I467</f>
        <v>3</v>
      </c>
      <c r="BR30" s="18">
        <f>'Tabla seguimiento mortalidad'!H520</f>
        <v>28</v>
      </c>
      <c r="BS30" s="18">
        <f>'Tabla seguimiento mortalidad'!I520</f>
        <v>6</v>
      </c>
      <c r="BT30" s="18">
        <f>'Tabla seguimiento mortalidad'!H573</f>
        <v>20</v>
      </c>
      <c r="BU30" s="18">
        <f>'Tabla seguimiento mortalidad'!I573</f>
        <v>7</v>
      </c>
      <c r="BV30" s="18"/>
      <c r="BW30" s="18"/>
      <c r="BY30" s="14">
        <f t="shared" si="36"/>
        <v>187.2</v>
      </c>
      <c r="BZ30" s="15">
        <f t="shared" si="37"/>
        <v>1.0683760683760684</v>
      </c>
      <c r="CA30" s="15">
        <f t="shared" si="38"/>
        <v>2.4679487179487181</v>
      </c>
      <c r="CB30" s="15">
        <f t="shared" si="39"/>
        <v>1.3782051282051282</v>
      </c>
      <c r="CC30" s="20">
        <f t="shared" si="40"/>
        <v>1.1805555555555556</v>
      </c>
      <c r="CD30" s="15">
        <f t="shared" si="41"/>
        <v>1.4423076923076923</v>
      </c>
      <c r="CE30" s="15">
        <f t="shared" si="42"/>
        <v>1.3301282051282053</v>
      </c>
      <c r="CF30" s="15"/>
      <c r="CG30" s="15"/>
      <c r="CI30" t="s">
        <v>166</v>
      </c>
      <c r="CJ30" s="16">
        <f t="shared" si="44"/>
        <v>1.0683760683760684</v>
      </c>
    </row>
    <row r="31" spans="2:88" x14ac:dyDescent="0.25">
      <c r="B31" t="s">
        <v>167</v>
      </c>
      <c r="C31" s="18">
        <f>'Tabla seguimiento mortalidad'!C42</f>
        <v>169</v>
      </c>
      <c r="D31" s="18">
        <f>'Tabla seguimiento mortalidad'!G42</f>
        <v>15</v>
      </c>
      <c r="E31" s="18">
        <f>'Tabla seguimiento mortalidad'!K42</f>
        <v>1</v>
      </c>
      <c r="F31">
        <f t="shared" si="8"/>
        <v>185</v>
      </c>
      <c r="I31" t="s">
        <v>168</v>
      </c>
      <c r="J31" s="10">
        <f t="shared" si="9"/>
        <v>185</v>
      </c>
      <c r="K31" s="10">
        <f t="shared" si="10"/>
        <v>191</v>
      </c>
      <c r="L31" s="10">
        <f t="shared" si="11"/>
        <v>224</v>
      </c>
      <c r="M31" s="10">
        <f t="shared" si="12"/>
        <v>215</v>
      </c>
      <c r="N31" s="10">
        <f t="shared" si="13"/>
        <v>245</v>
      </c>
      <c r="O31" s="10">
        <f t="shared" si="14"/>
        <v>264</v>
      </c>
      <c r="P31" s="10">
        <f t="shared" si="15"/>
        <v>404</v>
      </c>
      <c r="Q31" s="10">
        <f t="shared" si="16"/>
        <v>249</v>
      </c>
      <c r="R31" s="19">
        <f t="shared" si="17"/>
        <v>247</v>
      </c>
      <c r="S31" s="10">
        <f t="shared" si="18"/>
        <v>237</v>
      </c>
      <c r="T31">
        <f t="shared" si="19"/>
        <v>252</v>
      </c>
      <c r="W31" t="s">
        <v>168</v>
      </c>
      <c r="X31" s="10">
        <f t="shared" si="21"/>
        <v>15</v>
      </c>
      <c r="Y31" s="10">
        <f t="shared" si="22"/>
        <v>18</v>
      </c>
      <c r="Z31" s="10">
        <f t="shared" si="23"/>
        <v>18</v>
      </c>
      <c r="AA31" s="10">
        <f t="shared" si="24"/>
        <v>18</v>
      </c>
      <c r="AB31" s="10">
        <f t="shared" si="25"/>
        <v>31</v>
      </c>
      <c r="AC31" s="18">
        <f t="shared" si="26"/>
        <v>24</v>
      </c>
      <c r="AD31" s="10">
        <f t="shared" si="27"/>
        <v>24</v>
      </c>
      <c r="AE31" s="10">
        <f t="shared" si="28"/>
        <v>15</v>
      </c>
      <c r="AF31" s="18">
        <f t="shared" si="29"/>
        <v>20</v>
      </c>
      <c r="AG31" s="18">
        <f t="shared" si="30"/>
        <v>22</v>
      </c>
      <c r="AH31" s="18">
        <f t="shared" si="31"/>
        <v>19</v>
      </c>
      <c r="AI31" s="18"/>
      <c r="AK31" t="s">
        <v>168</v>
      </c>
      <c r="AL31" s="10">
        <f t="shared" si="0"/>
        <v>169</v>
      </c>
      <c r="AM31" s="10">
        <f t="shared" si="1"/>
        <v>171</v>
      </c>
      <c r="AN31" s="10">
        <f t="shared" si="2"/>
        <v>206</v>
      </c>
      <c r="AO31" s="10">
        <f t="shared" si="3"/>
        <v>196</v>
      </c>
      <c r="AP31" s="10">
        <f t="shared" si="4"/>
        <v>214</v>
      </c>
      <c r="AQ31" s="18">
        <f t="shared" si="5"/>
        <v>240</v>
      </c>
      <c r="AR31" s="18">
        <f t="shared" si="6"/>
        <v>379</v>
      </c>
      <c r="AS31" s="18">
        <f t="shared" si="7"/>
        <v>234</v>
      </c>
      <c r="AT31" s="18">
        <f t="shared" si="32"/>
        <v>227</v>
      </c>
      <c r="AU31">
        <f t="shared" si="33"/>
        <v>214</v>
      </c>
      <c r="AV31" s="18">
        <f t="shared" si="34"/>
        <v>231</v>
      </c>
      <c r="AY31" t="s">
        <v>168</v>
      </c>
      <c r="AZ31" s="10">
        <f>'Tabla seguimiento mortalidad'!H42</f>
        <v>12</v>
      </c>
      <c r="BA31" s="10">
        <f>'Tabla seguimiento mortalidad'!I41</f>
        <v>3</v>
      </c>
      <c r="BB31" s="10">
        <f>'Tabla seguimiento mortalidad'!H96</f>
        <v>14</v>
      </c>
      <c r="BC31" s="10">
        <f>'Tabla seguimiento mortalidad'!I96</f>
        <v>4</v>
      </c>
      <c r="BD31" s="10">
        <f>'Tabla seguimiento mortalidad'!H149</f>
        <v>13</v>
      </c>
      <c r="BE31" s="10">
        <f>'Tabla seguimiento mortalidad'!I149</f>
        <v>5</v>
      </c>
      <c r="BF31" s="10">
        <f>'Tabla seguimiento mortalidad'!H202</f>
        <v>17</v>
      </c>
      <c r="BG31" s="10">
        <f>'Tabla seguimiento mortalidad'!I202</f>
        <v>1</v>
      </c>
      <c r="BH31" s="10">
        <f>'Tabla seguimiento mortalidad'!H255</f>
        <v>23</v>
      </c>
      <c r="BI31" s="10">
        <f>'Tabla seguimiento mortalidad'!I255</f>
        <v>8</v>
      </c>
      <c r="BJ31" s="10">
        <f>+'Tabla seguimiento mortalidad'!H308</f>
        <v>19</v>
      </c>
      <c r="BK31" s="10">
        <f>+'Tabla seguimiento mortalidad'!I308</f>
        <v>5</v>
      </c>
      <c r="BL31" s="18">
        <f>+'Tabla seguimiento mortalidad'!H362</f>
        <v>20</v>
      </c>
      <c r="BM31" s="18">
        <f>+'Tabla seguimiento mortalidad'!I362</f>
        <v>4</v>
      </c>
      <c r="BN31" s="18">
        <f>'Tabla seguimiento mortalidad'!H415</f>
        <v>14</v>
      </c>
      <c r="BO31" s="18">
        <f>'Tabla seguimiento mortalidad'!I415</f>
        <v>1</v>
      </c>
      <c r="BP31" s="18">
        <f>+'Tabla seguimiento mortalidad'!H468</f>
        <v>15</v>
      </c>
      <c r="BQ31" s="18">
        <f>+'Tabla seguimiento mortalidad'!I468</f>
        <v>5</v>
      </c>
      <c r="BR31" s="18">
        <f>'Tabla seguimiento mortalidad'!H521</f>
        <v>17</v>
      </c>
      <c r="BS31" s="18">
        <f>'Tabla seguimiento mortalidad'!I521</f>
        <v>5</v>
      </c>
      <c r="BT31" s="18">
        <f>'Tabla seguimiento mortalidad'!H574</f>
        <v>15</v>
      </c>
      <c r="BU31" s="18">
        <f>'Tabla seguimiento mortalidad'!I574</f>
        <v>4</v>
      </c>
      <c r="BV31" s="18"/>
      <c r="BW31" s="18"/>
      <c r="BY31" s="14">
        <f t="shared" si="36"/>
        <v>191.2</v>
      </c>
      <c r="BZ31" s="15">
        <f t="shared" si="37"/>
        <v>1.2552301255230127</v>
      </c>
      <c r="CA31" s="15">
        <f t="shared" si="38"/>
        <v>1.9822175732217575</v>
      </c>
      <c r="CB31" s="15">
        <f t="shared" si="39"/>
        <v>1.2238493723849373</v>
      </c>
      <c r="CC31" s="20">
        <f t="shared" si="40"/>
        <v>1.1872384937238494</v>
      </c>
      <c r="CD31" s="15">
        <f t="shared" si="41"/>
        <v>1.1192468619246863</v>
      </c>
      <c r="CE31" s="15">
        <f t="shared" si="42"/>
        <v>1.2081589958158996</v>
      </c>
      <c r="CF31" s="15"/>
      <c r="CG31" s="15"/>
      <c r="CI31" t="s">
        <v>168</v>
      </c>
      <c r="CJ31" s="16">
        <f t="shared" si="44"/>
        <v>1.2552301255230127</v>
      </c>
    </row>
    <row r="32" spans="2:88" x14ac:dyDescent="0.25">
      <c r="B32" t="s">
        <v>169</v>
      </c>
      <c r="C32" s="18">
        <f>'Tabla seguimiento mortalidad'!C43</f>
        <v>151</v>
      </c>
      <c r="D32" s="18">
        <f>'Tabla seguimiento mortalidad'!G43</f>
        <v>22</v>
      </c>
      <c r="E32" s="18">
        <f>'Tabla seguimiento mortalidad'!K43</f>
        <v>1</v>
      </c>
      <c r="F32">
        <f t="shared" si="8"/>
        <v>174</v>
      </c>
      <c r="I32" t="s">
        <v>170</v>
      </c>
      <c r="J32" s="10">
        <f t="shared" si="9"/>
        <v>174</v>
      </c>
      <c r="K32" s="10">
        <f t="shared" si="10"/>
        <v>246</v>
      </c>
      <c r="L32" s="10">
        <f t="shared" si="11"/>
        <v>173</v>
      </c>
      <c r="M32" s="10">
        <f t="shared" si="12"/>
        <v>205</v>
      </c>
      <c r="N32" s="10">
        <f t="shared" si="13"/>
        <v>230</v>
      </c>
      <c r="O32" s="10">
        <f t="shared" si="14"/>
        <v>286</v>
      </c>
      <c r="P32" s="10">
        <f t="shared" si="15"/>
        <v>333</v>
      </c>
      <c r="Q32" s="10">
        <f t="shared" si="16"/>
        <v>256</v>
      </c>
      <c r="R32" s="19">
        <f t="shared" si="17"/>
        <v>277</v>
      </c>
      <c r="S32" s="10">
        <f t="shared" si="18"/>
        <v>248</v>
      </c>
      <c r="T32">
        <f t="shared" si="19"/>
        <v>245</v>
      </c>
      <c r="W32" t="s">
        <v>170</v>
      </c>
      <c r="X32" s="10">
        <f t="shared" si="21"/>
        <v>22</v>
      </c>
      <c r="Y32" s="10">
        <f t="shared" si="22"/>
        <v>29</v>
      </c>
      <c r="Z32" s="10">
        <f t="shared" si="23"/>
        <v>8</v>
      </c>
      <c r="AA32" s="10">
        <f t="shared" si="24"/>
        <v>23</v>
      </c>
      <c r="AB32" s="10">
        <f t="shared" si="25"/>
        <v>27</v>
      </c>
      <c r="AC32" s="18">
        <f t="shared" si="26"/>
        <v>31</v>
      </c>
      <c r="AD32" s="10">
        <f t="shared" si="27"/>
        <v>33</v>
      </c>
      <c r="AE32" s="10">
        <f t="shared" si="28"/>
        <v>22</v>
      </c>
      <c r="AF32" s="18">
        <f t="shared" si="29"/>
        <v>28</v>
      </c>
      <c r="AG32" s="18">
        <f t="shared" si="30"/>
        <v>35</v>
      </c>
      <c r="AH32" s="18">
        <f t="shared" si="31"/>
        <v>22</v>
      </c>
      <c r="AI32" s="18"/>
      <c r="AK32" t="s">
        <v>170</v>
      </c>
      <c r="AL32" s="10">
        <f t="shared" si="0"/>
        <v>151</v>
      </c>
      <c r="AM32" s="10">
        <f t="shared" si="1"/>
        <v>216</v>
      </c>
      <c r="AN32" s="10">
        <f t="shared" si="2"/>
        <v>165</v>
      </c>
      <c r="AO32" s="10">
        <f t="shared" si="3"/>
        <v>182</v>
      </c>
      <c r="AP32" s="10">
        <f t="shared" si="4"/>
        <v>203</v>
      </c>
      <c r="AQ32" s="18">
        <f t="shared" si="5"/>
        <v>254</v>
      </c>
      <c r="AR32" s="18">
        <f t="shared" si="6"/>
        <v>300</v>
      </c>
      <c r="AS32" s="18">
        <f t="shared" si="7"/>
        <v>234</v>
      </c>
      <c r="AT32" s="18">
        <f t="shared" si="32"/>
        <v>249</v>
      </c>
      <c r="AU32">
        <f t="shared" si="33"/>
        <v>210</v>
      </c>
      <c r="AV32" s="18">
        <f t="shared" si="34"/>
        <v>223</v>
      </c>
      <c r="AY32" t="s">
        <v>170</v>
      </c>
      <c r="AZ32" s="10">
        <f>'Tabla seguimiento mortalidad'!H43</f>
        <v>17</v>
      </c>
      <c r="BA32" s="10">
        <f>'Tabla seguimiento mortalidad'!I42</f>
        <v>3</v>
      </c>
      <c r="BB32" s="10">
        <f>'Tabla seguimiento mortalidad'!H97</f>
        <v>21</v>
      </c>
      <c r="BC32" s="10">
        <f>'Tabla seguimiento mortalidad'!I97</f>
        <v>8</v>
      </c>
      <c r="BD32" s="10">
        <f>'Tabla seguimiento mortalidad'!H150</f>
        <v>7</v>
      </c>
      <c r="BE32" s="10">
        <f>'Tabla seguimiento mortalidad'!I150</f>
        <v>1</v>
      </c>
      <c r="BF32" s="10">
        <f>'Tabla seguimiento mortalidad'!H203</f>
        <v>19</v>
      </c>
      <c r="BG32" s="10">
        <f>'Tabla seguimiento mortalidad'!I203</f>
        <v>4</v>
      </c>
      <c r="BH32" s="10">
        <f>'Tabla seguimiento mortalidad'!H256</f>
        <v>23</v>
      </c>
      <c r="BI32" s="10">
        <f>'Tabla seguimiento mortalidad'!I256</f>
        <v>4</v>
      </c>
      <c r="BJ32" s="10">
        <f>+'Tabla seguimiento mortalidad'!H309</f>
        <v>28</v>
      </c>
      <c r="BK32" s="10">
        <f>+'Tabla seguimiento mortalidad'!I309</f>
        <v>3</v>
      </c>
      <c r="BL32" s="18">
        <f>+'Tabla seguimiento mortalidad'!H363</f>
        <v>27</v>
      </c>
      <c r="BM32" s="18">
        <f>+'Tabla seguimiento mortalidad'!I363</f>
        <v>6</v>
      </c>
      <c r="BN32" s="18">
        <f>'Tabla seguimiento mortalidad'!H416</f>
        <v>19</v>
      </c>
      <c r="BO32" s="18">
        <f>'Tabla seguimiento mortalidad'!I416</f>
        <v>3</v>
      </c>
      <c r="BP32" s="18">
        <f>+'Tabla seguimiento mortalidad'!H469</f>
        <v>26</v>
      </c>
      <c r="BQ32" s="18">
        <f>+'Tabla seguimiento mortalidad'!I469</f>
        <v>2</v>
      </c>
      <c r="BR32" s="18">
        <f>'Tabla seguimiento mortalidad'!H522</f>
        <v>32</v>
      </c>
      <c r="BS32" s="18">
        <f>'Tabla seguimiento mortalidad'!I522</f>
        <v>3</v>
      </c>
      <c r="BT32" s="18">
        <f>'Tabla seguimiento mortalidad'!H575</f>
        <v>18</v>
      </c>
      <c r="BU32" s="18">
        <f>'Tabla seguimiento mortalidad'!I575</f>
        <v>4</v>
      </c>
      <c r="BV32" s="18"/>
      <c r="BW32" s="18"/>
      <c r="BY32" s="14">
        <f t="shared" si="36"/>
        <v>183.4</v>
      </c>
      <c r="BZ32" s="15">
        <f t="shared" si="37"/>
        <v>1.3849509269356597</v>
      </c>
      <c r="CA32" s="15">
        <f t="shared" si="38"/>
        <v>1.6357688113413305</v>
      </c>
      <c r="CB32" s="15">
        <f t="shared" si="39"/>
        <v>1.2758996728462377</v>
      </c>
      <c r="CC32" s="20">
        <f t="shared" si="40"/>
        <v>1.3576881134133043</v>
      </c>
      <c r="CD32" s="15">
        <f t="shared" si="41"/>
        <v>1.1450381679389312</v>
      </c>
      <c r="CE32" s="15">
        <f t="shared" si="42"/>
        <v>1.2159214830970555</v>
      </c>
      <c r="CF32" s="15"/>
      <c r="CG32" s="15"/>
      <c r="CI32" t="s">
        <v>170</v>
      </c>
      <c r="CJ32" s="16">
        <f t="shared" si="44"/>
        <v>1.3849509269356597</v>
      </c>
    </row>
    <row r="33" spans="2:88" x14ac:dyDescent="0.25">
      <c r="B33" t="s">
        <v>171</v>
      </c>
      <c r="C33" s="18">
        <f>'Tabla seguimiento mortalidad'!C44</f>
        <v>194</v>
      </c>
      <c r="D33" s="18">
        <f>'Tabla seguimiento mortalidad'!G44</f>
        <v>16</v>
      </c>
      <c r="E33" s="18">
        <f>'Tabla seguimiento mortalidad'!K44</f>
        <v>4</v>
      </c>
      <c r="F33">
        <f t="shared" si="8"/>
        <v>214</v>
      </c>
      <c r="I33" t="s">
        <v>172</v>
      </c>
      <c r="J33" s="10">
        <f t="shared" si="9"/>
        <v>214</v>
      </c>
      <c r="K33" s="10">
        <f t="shared" si="10"/>
        <v>196</v>
      </c>
      <c r="L33" s="10">
        <f t="shared" si="11"/>
        <v>220</v>
      </c>
      <c r="M33" s="10">
        <f t="shared" si="12"/>
        <v>211</v>
      </c>
      <c r="N33" s="10">
        <f t="shared" si="13"/>
        <v>232</v>
      </c>
      <c r="O33" s="10">
        <f t="shared" si="14"/>
        <v>366</v>
      </c>
      <c r="P33" s="10">
        <f t="shared" si="15"/>
        <v>299</v>
      </c>
      <c r="Q33" s="10">
        <f t="shared" si="16"/>
        <v>238</v>
      </c>
      <c r="R33" s="19">
        <f t="shared" si="17"/>
        <v>233</v>
      </c>
      <c r="S33" s="10">
        <f t="shared" si="18"/>
        <v>232</v>
      </c>
      <c r="T33">
        <f t="shared" si="19"/>
        <v>274</v>
      </c>
      <c r="W33" t="s">
        <v>172</v>
      </c>
      <c r="X33" s="10">
        <f t="shared" si="21"/>
        <v>16</v>
      </c>
      <c r="Y33" s="10">
        <f t="shared" si="22"/>
        <v>17</v>
      </c>
      <c r="Z33" s="10">
        <f t="shared" si="23"/>
        <v>20</v>
      </c>
      <c r="AA33" s="10">
        <f t="shared" si="24"/>
        <v>16</v>
      </c>
      <c r="AB33" s="10">
        <f t="shared" si="25"/>
        <v>27</v>
      </c>
      <c r="AC33" s="18">
        <f t="shared" si="26"/>
        <v>29</v>
      </c>
      <c r="AD33" s="10">
        <f t="shared" si="27"/>
        <v>23</v>
      </c>
      <c r="AE33" s="10">
        <f t="shared" si="28"/>
        <v>18</v>
      </c>
      <c r="AF33" s="18">
        <f t="shared" si="29"/>
        <v>23</v>
      </c>
      <c r="AG33" s="18">
        <f t="shared" si="30"/>
        <v>21</v>
      </c>
      <c r="AH33" s="18">
        <f t="shared" si="31"/>
        <v>33</v>
      </c>
      <c r="AI33" s="18"/>
      <c r="AK33" t="s">
        <v>172</v>
      </c>
      <c r="AL33" s="10">
        <f t="shared" si="0"/>
        <v>194</v>
      </c>
      <c r="AM33" s="10">
        <f t="shared" si="1"/>
        <v>177</v>
      </c>
      <c r="AN33" s="10">
        <f t="shared" si="2"/>
        <v>199</v>
      </c>
      <c r="AO33" s="10">
        <f t="shared" si="3"/>
        <v>195</v>
      </c>
      <c r="AP33" s="10">
        <f t="shared" si="4"/>
        <v>205</v>
      </c>
      <c r="AQ33" s="18">
        <f t="shared" si="5"/>
        <v>337</v>
      </c>
      <c r="AR33" s="18">
        <f t="shared" si="6"/>
        <v>276</v>
      </c>
      <c r="AS33" s="18">
        <f t="shared" si="7"/>
        <v>218</v>
      </c>
      <c r="AT33" s="18">
        <f t="shared" si="32"/>
        <v>209</v>
      </c>
      <c r="AU33">
        <f t="shared" si="33"/>
        <v>211</v>
      </c>
      <c r="AV33" s="18">
        <f t="shared" si="34"/>
        <v>240</v>
      </c>
      <c r="AY33" t="s">
        <v>172</v>
      </c>
      <c r="AZ33" s="10">
        <f>'Tabla seguimiento mortalidad'!H44</f>
        <v>13</v>
      </c>
      <c r="BA33" s="10">
        <f>'Tabla seguimiento mortalidad'!I43</f>
        <v>5</v>
      </c>
      <c r="BB33" s="10">
        <f>'Tabla seguimiento mortalidad'!H98</f>
        <v>13</v>
      </c>
      <c r="BC33" s="10">
        <f>'Tabla seguimiento mortalidad'!I98</f>
        <v>4</v>
      </c>
      <c r="BD33" s="10">
        <f>'Tabla seguimiento mortalidad'!H151</f>
        <v>19</v>
      </c>
      <c r="BE33" s="10">
        <f>'Tabla seguimiento mortalidad'!I151</f>
        <v>1</v>
      </c>
      <c r="BF33" s="10">
        <f>'Tabla seguimiento mortalidad'!H204</f>
        <v>14</v>
      </c>
      <c r="BG33" s="10">
        <f>'Tabla seguimiento mortalidad'!I204</f>
        <v>2</v>
      </c>
      <c r="BH33" s="10">
        <f>'Tabla seguimiento mortalidad'!H257</f>
        <v>23</v>
      </c>
      <c r="BI33" s="10">
        <f>'Tabla seguimiento mortalidad'!I257</f>
        <v>4</v>
      </c>
      <c r="BJ33" s="10">
        <f>+'Tabla seguimiento mortalidad'!H310</f>
        <v>25</v>
      </c>
      <c r="BK33" s="10">
        <f>+'Tabla seguimiento mortalidad'!I310</f>
        <v>4</v>
      </c>
      <c r="BL33" s="18">
        <f>+'Tabla seguimiento mortalidad'!H364</f>
        <v>16</v>
      </c>
      <c r="BM33" s="18">
        <f>+'Tabla seguimiento mortalidad'!I364</f>
        <v>7</v>
      </c>
      <c r="BN33" s="18">
        <f>'Tabla seguimiento mortalidad'!H417</f>
        <v>13</v>
      </c>
      <c r="BO33" s="18">
        <f>'Tabla seguimiento mortalidad'!I417</f>
        <v>5</v>
      </c>
      <c r="BP33" s="18">
        <f>+'Tabla seguimiento mortalidad'!H470</f>
        <v>16</v>
      </c>
      <c r="BQ33" s="18">
        <f>+'Tabla seguimiento mortalidad'!I470</f>
        <v>7</v>
      </c>
      <c r="BR33" s="18">
        <f>'Tabla seguimiento mortalidad'!H523</f>
        <v>19</v>
      </c>
      <c r="BS33" s="18">
        <f>'Tabla seguimiento mortalidad'!I523</f>
        <v>2</v>
      </c>
      <c r="BT33" s="18">
        <f>'Tabla seguimiento mortalidad'!H576</f>
        <v>23</v>
      </c>
      <c r="BU33" s="18">
        <f>'Tabla seguimiento mortalidad'!I576</f>
        <v>10</v>
      </c>
      <c r="BV33" s="18"/>
      <c r="BW33" s="18"/>
      <c r="BY33" s="14">
        <f t="shared" si="36"/>
        <v>194</v>
      </c>
      <c r="BZ33" s="15">
        <f t="shared" si="37"/>
        <v>1.7371134020618557</v>
      </c>
      <c r="CA33" s="15">
        <f t="shared" si="38"/>
        <v>1.4226804123711341</v>
      </c>
      <c r="CB33" s="15">
        <f t="shared" si="39"/>
        <v>1.1237113402061856</v>
      </c>
      <c r="CC33" s="20">
        <f t="shared" si="40"/>
        <v>1.0773195876288659</v>
      </c>
      <c r="CD33" s="15">
        <f t="shared" si="41"/>
        <v>1.0876288659793814</v>
      </c>
      <c r="CE33" s="15">
        <f t="shared" si="42"/>
        <v>1.2371134020618557</v>
      </c>
      <c r="CF33" s="15"/>
      <c r="CG33" s="15"/>
      <c r="CI33" t="s">
        <v>172</v>
      </c>
      <c r="CJ33" s="16">
        <f t="shared" si="44"/>
        <v>1.7371134020618557</v>
      </c>
    </row>
    <row r="34" spans="2:88" x14ac:dyDescent="0.25">
      <c r="B34" t="s">
        <v>173</v>
      </c>
      <c r="C34" s="18">
        <f>'Tabla seguimiento mortalidad'!C45</f>
        <v>206</v>
      </c>
      <c r="D34" s="18">
        <f>'Tabla seguimiento mortalidad'!G45</f>
        <v>19</v>
      </c>
      <c r="E34" s="18">
        <f>'Tabla seguimiento mortalidad'!K45</f>
        <v>2</v>
      </c>
      <c r="F34">
        <f t="shared" si="8"/>
        <v>227</v>
      </c>
      <c r="I34" t="s">
        <v>174</v>
      </c>
      <c r="J34" s="10">
        <f t="shared" si="9"/>
        <v>227</v>
      </c>
      <c r="K34" s="10">
        <f t="shared" si="10"/>
        <v>225</v>
      </c>
      <c r="L34" s="10">
        <f t="shared" si="11"/>
        <v>224</v>
      </c>
      <c r="M34" s="10">
        <f t="shared" si="12"/>
        <v>234</v>
      </c>
      <c r="N34" s="10">
        <f t="shared" si="13"/>
        <v>209</v>
      </c>
      <c r="O34" s="10">
        <f t="shared" si="14"/>
        <v>393</v>
      </c>
      <c r="P34" s="10">
        <f t="shared" si="15"/>
        <v>270</v>
      </c>
      <c r="Q34" s="10">
        <f t="shared" si="16"/>
        <v>233</v>
      </c>
      <c r="R34" s="19">
        <f t="shared" si="17"/>
        <v>241</v>
      </c>
      <c r="S34" s="10">
        <f t="shared" si="18"/>
        <v>243</v>
      </c>
      <c r="T34">
        <f t="shared" si="19"/>
        <v>222</v>
      </c>
      <c r="W34" t="s">
        <v>174</v>
      </c>
      <c r="X34" s="10">
        <f t="shared" si="21"/>
        <v>19</v>
      </c>
      <c r="Y34" s="10">
        <f t="shared" si="22"/>
        <v>25</v>
      </c>
      <c r="Z34" s="10">
        <f t="shared" si="23"/>
        <v>25</v>
      </c>
      <c r="AA34" s="10">
        <f t="shared" si="24"/>
        <v>15</v>
      </c>
      <c r="AB34" s="10">
        <f t="shared" si="25"/>
        <v>22</v>
      </c>
      <c r="AC34" s="18">
        <f t="shared" si="26"/>
        <v>13</v>
      </c>
      <c r="AD34" s="10">
        <f t="shared" si="27"/>
        <v>21</v>
      </c>
      <c r="AE34" s="10">
        <f t="shared" si="28"/>
        <v>30</v>
      </c>
      <c r="AF34" s="18">
        <f t="shared" si="29"/>
        <v>28</v>
      </c>
      <c r="AG34" s="18">
        <f t="shared" si="30"/>
        <v>29</v>
      </c>
      <c r="AH34" s="18">
        <f t="shared" si="31"/>
        <v>17</v>
      </c>
      <c r="AI34" s="18"/>
      <c r="AK34" t="s">
        <v>174</v>
      </c>
      <c r="AL34" s="10">
        <f t="shared" si="0"/>
        <v>206</v>
      </c>
      <c r="AM34" s="10">
        <f t="shared" si="1"/>
        <v>199</v>
      </c>
      <c r="AN34" s="10">
        <f t="shared" si="2"/>
        <v>199</v>
      </c>
      <c r="AO34" s="10">
        <f t="shared" si="3"/>
        <v>218</v>
      </c>
      <c r="AP34" s="10">
        <f t="shared" si="4"/>
        <v>187</v>
      </c>
      <c r="AQ34" s="18">
        <f t="shared" si="5"/>
        <v>380</v>
      </c>
      <c r="AR34" s="18">
        <f t="shared" si="6"/>
        <v>249</v>
      </c>
      <c r="AS34" s="18">
        <f t="shared" si="7"/>
        <v>202</v>
      </c>
      <c r="AT34" s="18">
        <f t="shared" si="32"/>
        <v>210</v>
      </c>
      <c r="AU34">
        <f t="shared" si="33"/>
        <v>212</v>
      </c>
      <c r="AV34" s="18">
        <f t="shared" si="34"/>
        <v>204</v>
      </c>
      <c r="AY34" t="s">
        <v>174</v>
      </c>
      <c r="AZ34" s="10">
        <f>'Tabla seguimiento mortalidad'!H45</f>
        <v>16</v>
      </c>
      <c r="BA34" s="10">
        <f>'Tabla seguimiento mortalidad'!I44</f>
        <v>3</v>
      </c>
      <c r="BB34" s="10">
        <f>'Tabla seguimiento mortalidad'!H99</f>
        <v>17</v>
      </c>
      <c r="BC34" s="10">
        <f>'Tabla seguimiento mortalidad'!I99</f>
        <v>8</v>
      </c>
      <c r="BD34" s="10">
        <f>'Tabla seguimiento mortalidad'!H152</f>
        <v>22</v>
      </c>
      <c r="BE34" s="10">
        <f>'Tabla seguimiento mortalidad'!I152</f>
        <v>3</v>
      </c>
      <c r="BF34" s="10">
        <f>'Tabla seguimiento mortalidad'!H205</f>
        <v>13</v>
      </c>
      <c r="BG34" s="10">
        <f>'Tabla seguimiento mortalidad'!I205</f>
        <v>2</v>
      </c>
      <c r="BH34" s="10">
        <f>'Tabla seguimiento mortalidad'!H258</f>
        <v>19</v>
      </c>
      <c r="BI34" s="10">
        <f>'Tabla seguimiento mortalidad'!I258</f>
        <v>3</v>
      </c>
      <c r="BJ34" s="10">
        <f>+'Tabla seguimiento mortalidad'!H311</f>
        <v>11</v>
      </c>
      <c r="BK34" s="10">
        <f>+'Tabla seguimiento mortalidad'!I311</f>
        <v>2</v>
      </c>
      <c r="BL34" s="18">
        <f>+'Tabla seguimiento mortalidad'!H365</f>
        <v>20</v>
      </c>
      <c r="BM34" s="18">
        <f>+'Tabla seguimiento mortalidad'!I365</f>
        <v>1</v>
      </c>
      <c r="BN34" s="18">
        <f>'Tabla seguimiento mortalidad'!H418</f>
        <v>27</v>
      </c>
      <c r="BO34" s="18">
        <f>'Tabla seguimiento mortalidad'!I418</f>
        <v>3</v>
      </c>
      <c r="BP34" s="18">
        <f>+'Tabla seguimiento mortalidad'!H471</f>
        <v>20</v>
      </c>
      <c r="BQ34" s="18">
        <f>+'Tabla seguimiento mortalidad'!I471</f>
        <v>8</v>
      </c>
      <c r="BR34" s="18">
        <f>'Tabla seguimiento mortalidad'!H524</f>
        <v>22</v>
      </c>
      <c r="BS34" s="18">
        <f>'Tabla seguimiento mortalidad'!I524</f>
        <v>7</v>
      </c>
      <c r="BT34" s="18">
        <f>'Tabla seguimiento mortalidad'!H577</f>
        <v>10</v>
      </c>
      <c r="BU34" s="18">
        <f>'Tabla seguimiento mortalidad'!I577</f>
        <v>7</v>
      </c>
      <c r="BV34" s="18"/>
      <c r="BW34" s="18"/>
      <c r="BY34" s="14">
        <f t="shared" si="36"/>
        <v>201.8</v>
      </c>
      <c r="BZ34" s="15">
        <f t="shared" si="37"/>
        <v>1.8830525272547076</v>
      </c>
      <c r="CA34" s="15">
        <f t="shared" si="38"/>
        <v>1.2338949454905848</v>
      </c>
      <c r="CB34" s="15">
        <f t="shared" si="39"/>
        <v>1.0009910802775024</v>
      </c>
      <c r="CC34" s="20">
        <f t="shared" si="40"/>
        <v>1.0406342913776014</v>
      </c>
      <c r="CD34" s="15">
        <f t="shared" si="41"/>
        <v>1.0505450941526262</v>
      </c>
      <c r="CE34" s="15">
        <f t="shared" si="42"/>
        <v>1.0109018830525272</v>
      </c>
      <c r="CF34" s="15"/>
      <c r="CG34" s="15"/>
      <c r="CI34" t="s">
        <v>174</v>
      </c>
      <c r="CJ34" s="16">
        <f t="shared" si="44"/>
        <v>1.8830525272547076</v>
      </c>
    </row>
    <row r="35" spans="2:88" x14ac:dyDescent="0.25">
      <c r="B35" t="s">
        <v>175</v>
      </c>
      <c r="C35" s="18">
        <f>'Tabla seguimiento mortalidad'!C46</f>
        <v>179</v>
      </c>
      <c r="D35" s="18">
        <f>'Tabla seguimiento mortalidad'!G46</f>
        <v>25</v>
      </c>
      <c r="E35" s="18">
        <f>'Tabla seguimiento mortalidad'!K46</f>
        <v>2</v>
      </c>
      <c r="F35">
        <f t="shared" si="8"/>
        <v>206</v>
      </c>
      <c r="I35" t="s">
        <v>176</v>
      </c>
      <c r="J35" s="10">
        <f t="shared" si="9"/>
        <v>206</v>
      </c>
      <c r="K35" s="10">
        <f t="shared" si="10"/>
        <v>189</v>
      </c>
      <c r="L35" s="10">
        <f t="shared" si="11"/>
        <v>182</v>
      </c>
      <c r="M35" s="10">
        <f t="shared" si="12"/>
        <v>244</v>
      </c>
      <c r="N35" s="10">
        <f t="shared" si="13"/>
        <v>217</v>
      </c>
      <c r="O35" s="10">
        <f t="shared" si="14"/>
        <v>440</v>
      </c>
      <c r="P35" s="10">
        <f t="shared" si="15"/>
        <v>270</v>
      </c>
      <c r="Q35" s="10">
        <f t="shared" si="16"/>
        <v>240</v>
      </c>
      <c r="R35" s="19">
        <f t="shared" si="17"/>
        <v>241</v>
      </c>
      <c r="S35" s="10">
        <f t="shared" si="18"/>
        <v>251</v>
      </c>
      <c r="T35">
        <f t="shared" si="19"/>
        <v>242</v>
      </c>
      <c r="W35" t="s">
        <v>176</v>
      </c>
      <c r="X35" s="10">
        <f t="shared" si="21"/>
        <v>25</v>
      </c>
      <c r="Y35" s="10">
        <f t="shared" si="22"/>
        <v>11</v>
      </c>
      <c r="Z35" s="10">
        <f t="shared" si="23"/>
        <v>15</v>
      </c>
      <c r="AA35" s="10">
        <f t="shared" si="24"/>
        <v>17</v>
      </c>
      <c r="AB35" s="10">
        <f t="shared" si="25"/>
        <v>18</v>
      </c>
      <c r="AC35" s="18">
        <f t="shared" si="26"/>
        <v>26</v>
      </c>
      <c r="AD35" s="10">
        <f t="shared" si="27"/>
        <v>30</v>
      </c>
      <c r="AE35" s="10">
        <f t="shared" si="28"/>
        <v>28</v>
      </c>
      <c r="AF35" s="18">
        <f t="shared" si="29"/>
        <v>25</v>
      </c>
      <c r="AG35" s="18">
        <f t="shared" si="30"/>
        <v>31</v>
      </c>
      <c r="AH35" s="18">
        <f t="shared" si="31"/>
        <v>21</v>
      </c>
      <c r="AI35" s="18"/>
      <c r="AK35" t="s">
        <v>176</v>
      </c>
      <c r="AL35" s="10">
        <f t="shared" ref="AL35:AL55" si="45">C35</f>
        <v>179</v>
      </c>
      <c r="AM35" s="10">
        <f t="shared" ref="AM35:AM54" si="46">C88</f>
        <v>177</v>
      </c>
      <c r="AN35" s="10">
        <f t="shared" ref="AN35:AN54" si="47">C140</f>
        <v>167</v>
      </c>
      <c r="AO35" s="10">
        <f t="shared" ref="AO35:AO54" si="48">C192</f>
        <v>225</v>
      </c>
      <c r="AP35" s="10">
        <f t="shared" ref="AP35:AP54" si="49">C244</f>
        <v>198</v>
      </c>
      <c r="AQ35" s="18">
        <f t="shared" ref="AQ35:AQ55" si="50">+C296</f>
        <v>414</v>
      </c>
      <c r="AR35" s="18">
        <f t="shared" ref="AR35:AR54" si="51">+C349</f>
        <v>239</v>
      </c>
      <c r="AS35" s="18">
        <f t="shared" si="7"/>
        <v>211</v>
      </c>
      <c r="AT35" s="18">
        <f t="shared" si="32"/>
        <v>216</v>
      </c>
      <c r="AU35">
        <f t="shared" si="33"/>
        <v>219</v>
      </c>
      <c r="AV35" s="18">
        <f t="shared" si="34"/>
        <v>221</v>
      </c>
      <c r="AY35" t="s">
        <v>176</v>
      </c>
      <c r="AZ35" s="10">
        <f>'Tabla seguimiento mortalidad'!H46</f>
        <v>22</v>
      </c>
      <c r="BA35" s="10">
        <f>'Tabla seguimiento mortalidad'!I45</f>
        <v>3</v>
      </c>
      <c r="BB35" s="10">
        <f>'Tabla seguimiento mortalidad'!H100</f>
        <v>10</v>
      </c>
      <c r="BC35" s="10">
        <f>'Tabla seguimiento mortalidad'!I100</f>
        <v>1</v>
      </c>
      <c r="BD35" s="10">
        <f>'Tabla seguimiento mortalidad'!H153</f>
        <v>13</v>
      </c>
      <c r="BE35" s="10">
        <f>'Tabla seguimiento mortalidad'!I153</f>
        <v>2</v>
      </c>
      <c r="BF35" s="10">
        <f>'Tabla seguimiento mortalidad'!H206</f>
        <v>15</v>
      </c>
      <c r="BG35" s="10">
        <f>'Tabla seguimiento mortalidad'!I206</f>
        <v>2</v>
      </c>
      <c r="BH35" s="10">
        <f>'Tabla seguimiento mortalidad'!H259</f>
        <v>16</v>
      </c>
      <c r="BI35" s="10">
        <f>'Tabla seguimiento mortalidad'!I259</f>
        <v>2</v>
      </c>
      <c r="BJ35" s="10">
        <f>+'Tabla seguimiento mortalidad'!H312</f>
        <v>22</v>
      </c>
      <c r="BK35" s="10">
        <f>+'Tabla seguimiento mortalidad'!I312</f>
        <v>4</v>
      </c>
      <c r="BL35" s="18">
        <f>+'Tabla seguimiento mortalidad'!H366</f>
        <v>27</v>
      </c>
      <c r="BM35" s="18">
        <f>+'Tabla seguimiento mortalidad'!I366</f>
        <v>3</v>
      </c>
      <c r="BN35" s="18">
        <f>'Tabla seguimiento mortalidad'!H419</f>
        <v>22</v>
      </c>
      <c r="BO35" s="18">
        <f>'Tabla seguimiento mortalidad'!I419</f>
        <v>6</v>
      </c>
      <c r="BP35" s="18">
        <f>+'Tabla seguimiento mortalidad'!H472</f>
        <v>21</v>
      </c>
      <c r="BQ35" s="18">
        <f>+'Tabla seguimiento mortalidad'!I472</f>
        <v>4</v>
      </c>
      <c r="BR35" s="18">
        <f>'Tabla seguimiento mortalidad'!H525</f>
        <v>27</v>
      </c>
      <c r="BS35" s="18">
        <f>'Tabla seguimiento mortalidad'!I525</f>
        <v>4</v>
      </c>
      <c r="BT35" s="18">
        <f>'Tabla seguimiento mortalidad'!H578</f>
        <v>19</v>
      </c>
      <c r="BU35" s="18">
        <f>'Tabla seguimiento mortalidad'!I578</f>
        <v>2</v>
      </c>
      <c r="BV35" s="18"/>
      <c r="BW35" s="18"/>
      <c r="BY35" s="14">
        <f t="shared" si="36"/>
        <v>189.2</v>
      </c>
      <c r="BZ35" s="15">
        <f t="shared" si="37"/>
        <v>2.1881606765327697</v>
      </c>
      <c r="CA35" s="15">
        <f t="shared" si="38"/>
        <v>1.2632135306553911</v>
      </c>
      <c r="CB35" s="15">
        <f t="shared" si="39"/>
        <v>1.1152219873150107</v>
      </c>
      <c r="CC35" s="20">
        <f t="shared" si="40"/>
        <v>1.1416490486257929</v>
      </c>
      <c r="CD35" s="15">
        <f t="shared" si="41"/>
        <v>1.1575052854122623</v>
      </c>
      <c r="CE35" s="15">
        <f t="shared" si="42"/>
        <v>1.1680761099365751</v>
      </c>
      <c r="CF35" s="15"/>
      <c r="CG35" s="15"/>
      <c r="CI35" t="s">
        <v>176</v>
      </c>
      <c r="CJ35" s="16">
        <f t="shared" si="44"/>
        <v>2.1881606765327697</v>
      </c>
    </row>
    <row r="36" spans="2:88" x14ac:dyDescent="0.25">
      <c r="B36" t="s">
        <v>177</v>
      </c>
      <c r="C36" s="18">
        <f>'Tabla seguimiento mortalidad'!C47</f>
        <v>169</v>
      </c>
      <c r="D36" s="18">
        <f>'Tabla seguimiento mortalidad'!G47</f>
        <v>17</v>
      </c>
      <c r="E36" s="18">
        <f>'Tabla seguimiento mortalidad'!K47</f>
        <v>0</v>
      </c>
      <c r="F36">
        <f t="shared" si="8"/>
        <v>186</v>
      </c>
      <c r="I36" t="s">
        <v>178</v>
      </c>
      <c r="J36" s="10">
        <f t="shared" si="9"/>
        <v>186</v>
      </c>
      <c r="K36" s="10">
        <f t="shared" si="10"/>
        <v>162</v>
      </c>
      <c r="L36" s="10">
        <f t="shared" si="11"/>
        <v>220</v>
      </c>
      <c r="M36" s="10">
        <f t="shared" si="12"/>
        <v>236</v>
      </c>
      <c r="N36" s="10">
        <f t="shared" si="13"/>
        <v>220</v>
      </c>
      <c r="O36" s="10">
        <f t="shared" si="14"/>
        <v>423</v>
      </c>
      <c r="P36" s="10">
        <f t="shared" si="15"/>
        <v>275</v>
      </c>
      <c r="Q36" s="10">
        <f t="shared" si="16"/>
        <v>192</v>
      </c>
      <c r="R36" s="19">
        <f t="shared" si="17"/>
        <v>217</v>
      </c>
      <c r="S36" s="10">
        <f t="shared" si="18"/>
        <v>219</v>
      </c>
      <c r="T36">
        <f t="shared" si="19"/>
        <v>276</v>
      </c>
      <c r="W36" t="s">
        <v>178</v>
      </c>
      <c r="X36" s="10">
        <f t="shared" si="21"/>
        <v>17</v>
      </c>
      <c r="Y36" s="10">
        <f t="shared" si="22"/>
        <v>12</v>
      </c>
      <c r="Z36" s="10">
        <f t="shared" si="23"/>
        <v>15</v>
      </c>
      <c r="AA36" s="10">
        <f t="shared" si="24"/>
        <v>26</v>
      </c>
      <c r="AB36" s="10">
        <f t="shared" si="25"/>
        <v>19</v>
      </c>
      <c r="AC36" s="18">
        <f t="shared" si="26"/>
        <v>19</v>
      </c>
      <c r="AD36" s="10">
        <f t="shared" si="27"/>
        <v>18</v>
      </c>
      <c r="AE36" s="10">
        <f t="shared" si="28"/>
        <v>24</v>
      </c>
      <c r="AF36" s="18">
        <f t="shared" si="29"/>
        <v>18</v>
      </c>
      <c r="AG36" s="18">
        <f t="shared" si="30"/>
        <v>32</v>
      </c>
      <c r="AH36" s="18">
        <f t="shared" si="31"/>
        <v>22</v>
      </c>
      <c r="AI36" s="18"/>
      <c r="AK36" t="s">
        <v>178</v>
      </c>
      <c r="AL36" s="10">
        <f t="shared" si="45"/>
        <v>169</v>
      </c>
      <c r="AM36" s="10">
        <f t="shared" si="46"/>
        <v>147</v>
      </c>
      <c r="AN36" s="10">
        <f t="shared" si="47"/>
        <v>205</v>
      </c>
      <c r="AO36" s="10">
        <f t="shared" si="48"/>
        <v>210</v>
      </c>
      <c r="AP36" s="10">
        <f t="shared" si="49"/>
        <v>198</v>
      </c>
      <c r="AQ36" s="18">
        <f t="shared" si="50"/>
        <v>403</v>
      </c>
      <c r="AR36" s="18">
        <f t="shared" si="51"/>
        <v>257</v>
      </c>
      <c r="AS36" s="18">
        <f t="shared" si="7"/>
        <v>167</v>
      </c>
      <c r="AT36" s="18">
        <f t="shared" si="32"/>
        <v>199</v>
      </c>
      <c r="AU36">
        <f t="shared" si="33"/>
        <v>185</v>
      </c>
      <c r="AV36" s="18">
        <f t="shared" si="34"/>
        <v>253</v>
      </c>
      <c r="AY36" t="s">
        <v>178</v>
      </c>
      <c r="AZ36" s="10">
        <f>'Tabla seguimiento mortalidad'!H47</f>
        <v>11</v>
      </c>
      <c r="BA36" s="10">
        <f>'Tabla seguimiento mortalidad'!I46</f>
        <v>3</v>
      </c>
      <c r="BB36" s="10">
        <f>'Tabla seguimiento mortalidad'!H101</f>
        <v>11</v>
      </c>
      <c r="BC36" s="10">
        <f>'Tabla seguimiento mortalidad'!I101</f>
        <v>1</v>
      </c>
      <c r="BD36" s="10">
        <f>'Tabla seguimiento mortalidad'!H154</f>
        <v>10</v>
      </c>
      <c r="BE36" s="10">
        <f>'Tabla seguimiento mortalidad'!I154</f>
        <v>5</v>
      </c>
      <c r="BF36" s="10">
        <f>'Tabla seguimiento mortalidad'!H207</f>
        <v>20</v>
      </c>
      <c r="BG36" s="10">
        <f>'Tabla seguimiento mortalidad'!I207</f>
        <v>6</v>
      </c>
      <c r="BH36" s="10">
        <f>'Tabla seguimiento mortalidad'!H260</f>
        <v>17</v>
      </c>
      <c r="BI36" s="10">
        <f>'Tabla seguimiento mortalidad'!I260</f>
        <v>2</v>
      </c>
      <c r="BJ36" s="10">
        <f>+'Tabla seguimiento mortalidad'!H313</f>
        <v>15</v>
      </c>
      <c r="BK36" s="10">
        <f>+'Tabla seguimiento mortalidad'!I313</f>
        <v>4</v>
      </c>
      <c r="BL36" s="18">
        <f>+'Tabla seguimiento mortalidad'!H367</f>
        <v>17</v>
      </c>
      <c r="BM36" s="18">
        <f>+'Tabla seguimiento mortalidad'!I367</f>
        <v>1</v>
      </c>
      <c r="BN36" s="18">
        <f>'Tabla seguimiento mortalidad'!H420</f>
        <v>21</v>
      </c>
      <c r="BO36" s="18">
        <f>'Tabla seguimiento mortalidad'!I420</f>
        <v>3</v>
      </c>
      <c r="BP36" s="18">
        <f>+'Tabla seguimiento mortalidad'!H473</f>
        <v>16</v>
      </c>
      <c r="BQ36" s="18">
        <f>+'Tabla seguimiento mortalidad'!I473</f>
        <v>2</v>
      </c>
      <c r="BR36" s="18">
        <f>'Tabla seguimiento mortalidad'!H526</f>
        <v>26</v>
      </c>
      <c r="BS36" s="18">
        <f>'Tabla seguimiento mortalidad'!I526</f>
        <v>6</v>
      </c>
      <c r="BT36" s="18">
        <f>'Tabla seguimiento mortalidad'!H579</f>
        <v>18</v>
      </c>
      <c r="BU36" s="18">
        <f>'Tabla seguimiento mortalidad'!I579</f>
        <v>4</v>
      </c>
      <c r="BV36" s="18"/>
      <c r="BW36" s="18"/>
      <c r="BY36" s="14">
        <f t="shared" si="36"/>
        <v>185.8</v>
      </c>
      <c r="BZ36" s="15">
        <f t="shared" si="37"/>
        <v>2.168998923573735</v>
      </c>
      <c r="CA36" s="15">
        <f t="shared" si="38"/>
        <v>1.3832077502691065</v>
      </c>
      <c r="CB36" s="15">
        <f t="shared" si="39"/>
        <v>0.89881593110871905</v>
      </c>
      <c r="CC36" s="20">
        <f t="shared" si="40"/>
        <v>1.0710441334768568</v>
      </c>
      <c r="CD36" s="15">
        <f t="shared" si="41"/>
        <v>0.99569429494079653</v>
      </c>
      <c r="CE36" s="15">
        <f t="shared" si="42"/>
        <v>1.3616792249730894</v>
      </c>
      <c r="CF36" s="15"/>
      <c r="CG36" s="15"/>
      <c r="CI36" t="s">
        <v>178</v>
      </c>
      <c r="CJ36" s="16">
        <f t="shared" si="44"/>
        <v>2.168998923573735</v>
      </c>
    </row>
    <row r="37" spans="2:88" x14ac:dyDescent="0.25">
      <c r="B37" t="s">
        <v>179</v>
      </c>
      <c r="C37" s="18">
        <f>'Tabla seguimiento mortalidad'!C48</f>
        <v>189</v>
      </c>
      <c r="D37" s="18">
        <f>'Tabla seguimiento mortalidad'!G48</f>
        <v>10</v>
      </c>
      <c r="E37" s="18">
        <f>'Tabla seguimiento mortalidad'!K48</f>
        <v>2</v>
      </c>
      <c r="F37">
        <f t="shared" si="8"/>
        <v>201</v>
      </c>
      <c r="I37" t="s">
        <v>180</v>
      </c>
      <c r="J37" s="10">
        <f t="shared" si="9"/>
        <v>201</v>
      </c>
      <c r="K37" s="10">
        <f t="shared" si="10"/>
        <v>193</v>
      </c>
      <c r="L37" s="10">
        <f t="shared" si="11"/>
        <v>226</v>
      </c>
      <c r="M37" s="10">
        <f t="shared" si="12"/>
        <v>236</v>
      </c>
      <c r="N37" s="10">
        <f t="shared" si="13"/>
        <v>252</v>
      </c>
      <c r="O37" s="10">
        <f t="shared" si="14"/>
        <v>417</v>
      </c>
      <c r="P37" s="10">
        <f t="shared" si="15"/>
        <v>237</v>
      </c>
      <c r="Q37" s="10">
        <f t="shared" si="16"/>
        <v>219</v>
      </c>
      <c r="R37" s="19">
        <f t="shared" si="17"/>
        <v>227</v>
      </c>
      <c r="S37" s="10">
        <f t="shared" si="18"/>
        <v>250</v>
      </c>
      <c r="T37">
        <f t="shared" si="19"/>
        <v>267</v>
      </c>
      <c r="W37" t="s">
        <v>180</v>
      </c>
      <c r="X37" s="10">
        <f t="shared" si="21"/>
        <v>10</v>
      </c>
      <c r="Y37" s="10">
        <f t="shared" si="22"/>
        <v>21</v>
      </c>
      <c r="Z37" s="10">
        <f t="shared" si="23"/>
        <v>20</v>
      </c>
      <c r="AA37" s="10">
        <f t="shared" si="24"/>
        <v>18</v>
      </c>
      <c r="AB37" s="10">
        <f t="shared" si="25"/>
        <v>15</v>
      </c>
      <c r="AC37" s="18">
        <f t="shared" si="26"/>
        <v>23</v>
      </c>
      <c r="AD37" s="10">
        <f t="shared" si="27"/>
        <v>29</v>
      </c>
      <c r="AE37" s="10">
        <f t="shared" si="28"/>
        <v>18</v>
      </c>
      <c r="AF37" s="18">
        <f t="shared" si="29"/>
        <v>21</v>
      </c>
      <c r="AG37" s="18">
        <f t="shared" si="30"/>
        <v>27</v>
      </c>
      <c r="AH37" s="18">
        <f t="shared" si="31"/>
        <v>34</v>
      </c>
      <c r="AI37" s="18"/>
      <c r="AK37" t="s">
        <v>180</v>
      </c>
      <c r="AL37" s="10">
        <f t="shared" si="45"/>
        <v>189</v>
      </c>
      <c r="AM37" s="10">
        <f t="shared" si="46"/>
        <v>172</v>
      </c>
      <c r="AN37" s="10">
        <f t="shared" si="47"/>
        <v>206</v>
      </c>
      <c r="AO37" s="10">
        <f t="shared" si="48"/>
        <v>217</v>
      </c>
      <c r="AP37" s="10">
        <f t="shared" si="49"/>
        <v>234</v>
      </c>
      <c r="AQ37" s="18">
        <f t="shared" si="50"/>
        <v>393</v>
      </c>
      <c r="AR37" s="18">
        <f t="shared" si="51"/>
        <v>208</v>
      </c>
      <c r="AS37" s="18">
        <f t="shared" si="7"/>
        <v>200</v>
      </c>
      <c r="AT37" s="18">
        <f t="shared" si="32"/>
        <v>205</v>
      </c>
      <c r="AU37">
        <f t="shared" si="33"/>
        <v>223</v>
      </c>
      <c r="AV37" s="18">
        <f t="shared" si="34"/>
        <v>232</v>
      </c>
      <c r="AY37" t="s">
        <v>180</v>
      </c>
      <c r="AZ37" s="10">
        <f>'Tabla seguimiento mortalidad'!H48</f>
        <v>9</v>
      </c>
      <c r="BA37" s="10">
        <f>'Tabla seguimiento mortalidad'!I47</f>
        <v>6</v>
      </c>
      <c r="BB37" s="10">
        <f>'Tabla seguimiento mortalidad'!H102</f>
        <v>17</v>
      </c>
      <c r="BC37" s="10">
        <f>'Tabla seguimiento mortalidad'!I102</f>
        <v>4</v>
      </c>
      <c r="BD37" s="10">
        <f>'Tabla seguimiento mortalidad'!H155</f>
        <v>19</v>
      </c>
      <c r="BE37" s="10">
        <f>'Tabla seguimiento mortalidad'!I155</f>
        <v>1</v>
      </c>
      <c r="BF37" s="10">
        <f>'Tabla seguimiento mortalidad'!H208</f>
        <v>14</v>
      </c>
      <c r="BG37" s="10">
        <f>'Tabla seguimiento mortalidad'!I208</f>
        <v>4</v>
      </c>
      <c r="BH37" s="10">
        <f>'Tabla seguimiento mortalidad'!H261</f>
        <v>14</v>
      </c>
      <c r="BI37" s="10">
        <f>'Tabla seguimiento mortalidad'!I261</f>
        <v>1</v>
      </c>
      <c r="BJ37" s="10">
        <f>+'Tabla seguimiento mortalidad'!H314</f>
        <v>20</v>
      </c>
      <c r="BK37" s="10">
        <f>+'Tabla seguimiento mortalidad'!I314</f>
        <v>3</v>
      </c>
      <c r="BL37" s="18">
        <f>+'Tabla seguimiento mortalidad'!H368</f>
        <v>23</v>
      </c>
      <c r="BM37" s="18">
        <f>+'Tabla seguimiento mortalidad'!I368</f>
        <v>6</v>
      </c>
      <c r="BN37" s="18">
        <f>'Tabla seguimiento mortalidad'!H421</f>
        <v>13</v>
      </c>
      <c r="BO37" s="18">
        <f>'Tabla seguimiento mortalidad'!I421</f>
        <v>5</v>
      </c>
      <c r="BP37" s="18">
        <f>+'Tabla seguimiento mortalidad'!H474</f>
        <v>20</v>
      </c>
      <c r="BQ37" s="18">
        <f>+'Tabla seguimiento mortalidad'!I474</f>
        <v>1</v>
      </c>
      <c r="BR37" s="18">
        <f>'Tabla seguimiento mortalidad'!H527</f>
        <v>18</v>
      </c>
      <c r="BS37" s="18">
        <f>'Tabla seguimiento mortalidad'!I527</f>
        <v>9</v>
      </c>
      <c r="BT37" s="18">
        <f>'Tabla seguimiento mortalidad'!H580</f>
        <v>29</v>
      </c>
      <c r="BU37" s="18">
        <f>'Tabla seguimiento mortalidad'!I580</f>
        <v>5</v>
      </c>
      <c r="BV37" s="18"/>
      <c r="BW37" s="18"/>
      <c r="BY37" s="14">
        <f t="shared" si="36"/>
        <v>203.6</v>
      </c>
      <c r="BZ37" s="15">
        <f t="shared" si="37"/>
        <v>1.9302554027504912</v>
      </c>
      <c r="CA37" s="15">
        <f t="shared" si="38"/>
        <v>1.0216110019646365</v>
      </c>
      <c r="CB37" s="15">
        <f t="shared" si="39"/>
        <v>0.98231827111984282</v>
      </c>
      <c r="CC37" s="20">
        <f t="shared" si="40"/>
        <v>1.0068762278978389</v>
      </c>
      <c r="CD37" s="15">
        <f t="shared" si="41"/>
        <v>1.0952848722986248</v>
      </c>
      <c r="CE37" s="15">
        <f t="shared" si="42"/>
        <v>1.1394891944990178</v>
      </c>
      <c r="CF37" s="15"/>
      <c r="CG37" s="15"/>
      <c r="CI37" t="s">
        <v>180</v>
      </c>
      <c r="CJ37" s="16">
        <f t="shared" si="44"/>
        <v>1.9302554027504912</v>
      </c>
    </row>
    <row r="38" spans="2:88" x14ac:dyDescent="0.25">
      <c r="B38" t="s">
        <v>181</v>
      </c>
      <c r="C38" s="18">
        <f>'Tabla seguimiento mortalidad'!C49</f>
        <v>192</v>
      </c>
      <c r="D38" s="18">
        <f>'Tabla seguimiento mortalidad'!G49</f>
        <v>18</v>
      </c>
      <c r="E38" s="18">
        <f>'Tabla seguimiento mortalidad'!K49</f>
        <v>2</v>
      </c>
      <c r="F38">
        <f t="shared" si="8"/>
        <v>212</v>
      </c>
      <c r="I38" t="s">
        <v>182</v>
      </c>
      <c r="J38" s="10">
        <f t="shared" si="9"/>
        <v>212</v>
      </c>
      <c r="K38" s="10">
        <f t="shared" si="10"/>
        <v>197</v>
      </c>
      <c r="L38" s="10">
        <f t="shared" si="11"/>
        <v>189</v>
      </c>
      <c r="M38" s="10">
        <f t="shared" si="12"/>
        <v>228</v>
      </c>
      <c r="N38" s="10">
        <f t="shared" si="13"/>
        <v>248</v>
      </c>
      <c r="O38" s="10">
        <f t="shared" si="14"/>
        <v>395</v>
      </c>
      <c r="P38" s="10">
        <f t="shared" si="15"/>
        <v>224</v>
      </c>
      <c r="Q38" s="10">
        <f t="shared" si="16"/>
        <v>253</v>
      </c>
      <c r="R38" s="19">
        <f t="shared" si="17"/>
        <v>211</v>
      </c>
      <c r="S38" s="10">
        <f t="shared" si="18"/>
        <v>249</v>
      </c>
      <c r="T38">
        <f t="shared" si="19"/>
        <v>250</v>
      </c>
      <c r="W38" t="s">
        <v>182</v>
      </c>
      <c r="X38" s="10">
        <f t="shared" si="21"/>
        <v>18</v>
      </c>
      <c r="Y38" s="10">
        <f t="shared" si="22"/>
        <v>21</v>
      </c>
      <c r="Z38" s="10">
        <f t="shared" si="23"/>
        <v>14</v>
      </c>
      <c r="AA38" s="10">
        <f t="shared" si="24"/>
        <v>23</v>
      </c>
      <c r="AB38" s="10">
        <f t="shared" si="25"/>
        <v>33</v>
      </c>
      <c r="AC38" s="18">
        <f t="shared" si="26"/>
        <v>22</v>
      </c>
      <c r="AD38" s="10">
        <f t="shared" si="27"/>
        <v>20</v>
      </c>
      <c r="AE38" s="10">
        <f t="shared" si="28"/>
        <v>29</v>
      </c>
      <c r="AF38" s="18">
        <f t="shared" si="29"/>
        <v>25</v>
      </c>
      <c r="AG38" s="18">
        <f t="shared" si="30"/>
        <v>30</v>
      </c>
      <c r="AH38" s="18">
        <f t="shared" si="31"/>
        <v>39</v>
      </c>
      <c r="AI38" s="18"/>
      <c r="AK38" t="s">
        <v>182</v>
      </c>
      <c r="AL38" s="10">
        <f t="shared" si="45"/>
        <v>192</v>
      </c>
      <c r="AM38" s="10">
        <f t="shared" si="46"/>
        <v>176</v>
      </c>
      <c r="AN38" s="10">
        <f t="shared" si="47"/>
        <v>175</v>
      </c>
      <c r="AO38" s="10">
        <f t="shared" si="48"/>
        <v>204</v>
      </c>
      <c r="AP38" s="10">
        <f t="shared" si="49"/>
        <v>214</v>
      </c>
      <c r="AQ38" s="18">
        <f t="shared" si="50"/>
        <v>373</v>
      </c>
      <c r="AR38" s="18">
        <f t="shared" si="51"/>
        <v>204</v>
      </c>
      <c r="AS38" s="18">
        <f t="shared" si="7"/>
        <v>224</v>
      </c>
      <c r="AT38" s="18">
        <f t="shared" si="32"/>
        <v>185</v>
      </c>
      <c r="AU38">
        <f t="shared" si="33"/>
        <v>217</v>
      </c>
      <c r="AV38" s="18">
        <f t="shared" si="34"/>
        <v>211</v>
      </c>
      <c r="AY38" t="s">
        <v>182</v>
      </c>
      <c r="AZ38" s="10">
        <f>'Tabla seguimiento mortalidad'!H49</f>
        <v>14</v>
      </c>
      <c r="BA38" s="10">
        <f>'Tabla seguimiento mortalidad'!I48</f>
        <v>1</v>
      </c>
      <c r="BB38" s="10">
        <f>'Tabla seguimiento mortalidad'!H103</f>
        <v>17</v>
      </c>
      <c r="BC38" s="10">
        <f>'Tabla seguimiento mortalidad'!I103</f>
        <v>4</v>
      </c>
      <c r="BD38" s="10">
        <f>'Tabla seguimiento mortalidad'!H156</f>
        <v>10</v>
      </c>
      <c r="BE38" s="10">
        <f>'Tabla seguimiento mortalidad'!I156</f>
        <v>4</v>
      </c>
      <c r="BF38" s="10">
        <f>'Tabla seguimiento mortalidad'!H209</f>
        <v>18</v>
      </c>
      <c r="BG38" s="10">
        <f>'Tabla seguimiento mortalidad'!I209</f>
        <v>5</v>
      </c>
      <c r="BH38" s="10">
        <f>'Tabla seguimiento mortalidad'!H262</f>
        <v>25</v>
      </c>
      <c r="BI38" s="10">
        <f>'Tabla seguimiento mortalidad'!I262</f>
        <v>8</v>
      </c>
      <c r="BJ38" s="10">
        <f>+'Tabla seguimiento mortalidad'!H315</f>
        <v>18</v>
      </c>
      <c r="BK38" s="10">
        <f>+'Tabla seguimiento mortalidad'!I315</f>
        <v>4</v>
      </c>
      <c r="BL38" s="18">
        <f>+'Tabla seguimiento mortalidad'!H369</f>
        <v>15</v>
      </c>
      <c r="BM38" s="18">
        <f>+'Tabla seguimiento mortalidad'!I369</f>
        <v>5</v>
      </c>
      <c r="BN38" s="18">
        <f>'Tabla seguimiento mortalidad'!H422</f>
        <v>20</v>
      </c>
      <c r="BO38" s="18">
        <f>'Tabla seguimiento mortalidad'!I422</f>
        <v>9</v>
      </c>
      <c r="BP38" s="18">
        <f>+'Tabla seguimiento mortalidad'!H475</f>
        <v>21</v>
      </c>
      <c r="BQ38" s="18">
        <f>+'Tabla seguimiento mortalidad'!I475</f>
        <v>4</v>
      </c>
      <c r="BR38" s="18">
        <f>'Tabla seguimiento mortalidad'!H528</f>
        <v>25</v>
      </c>
      <c r="BS38" s="18">
        <f>'Tabla seguimiento mortalidad'!I528</f>
        <v>5</v>
      </c>
      <c r="BT38" s="18">
        <f>'Tabla seguimiento mortalidad'!H581</f>
        <v>28</v>
      </c>
      <c r="BU38" s="18">
        <f>'Tabla seguimiento mortalidad'!I581</f>
        <v>11</v>
      </c>
      <c r="BV38" s="18"/>
      <c r="BW38" s="18"/>
      <c r="BY38" s="14">
        <f t="shared" si="36"/>
        <v>192.2</v>
      </c>
      <c r="BZ38" s="15">
        <f t="shared" si="37"/>
        <v>1.9406867845993758</v>
      </c>
      <c r="CA38" s="15">
        <f t="shared" si="38"/>
        <v>1.061394380853278</v>
      </c>
      <c r="CB38" s="15">
        <f t="shared" si="39"/>
        <v>1.1654526534859522</v>
      </c>
      <c r="CC38" s="20">
        <f t="shared" si="40"/>
        <v>0.96253902185223728</v>
      </c>
      <c r="CD38" s="15">
        <f t="shared" si="41"/>
        <v>1.1290322580645162</v>
      </c>
      <c r="CE38" s="15">
        <f t="shared" si="42"/>
        <v>1.0978147762747139</v>
      </c>
      <c r="CF38" s="15"/>
      <c r="CG38" s="15"/>
      <c r="CI38" t="s">
        <v>182</v>
      </c>
      <c r="CJ38" s="16">
        <f t="shared" si="44"/>
        <v>1.9406867845993758</v>
      </c>
    </row>
    <row r="39" spans="2:88" x14ac:dyDescent="0.25">
      <c r="B39" t="s">
        <v>183</v>
      </c>
      <c r="C39" s="18">
        <f>'Tabla seguimiento mortalidad'!C50</f>
        <v>167</v>
      </c>
      <c r="D39" s="18">
        <f>'Tabla seguimiento mortalidad'!G50</f>
        <v>19</v>
      </c>
      <c r="E39" s="18">
        <f>'Tabla seguimiento mortalidad'!K50</f>
        <v>0</v>
      </c>
      <c r="F39">
        <f t="shared" si="8"/>
        <v>186</v>
      </c>
      <c r="I39" t="s">
        <v>184</v>
      </c>
      <c r="J39" s="10">
        <f t="shared" si="9"/>
        <v>186</v>
      </c>
      <c r="K39" s="10">
        <f t="shared" si="10"/>
        <v>190</v>
      </c>
      <c r="L39" s="10">
        <f t="shared" si="11"/>
        <v>239</v>
      </c>
      <c r="M39" s="10">
        <f t="shared" si="12"/>
        <v>213</v>
      </c>
      <c r="N39" s="10">
        <f t="shared" si="13"/>
        <v>210</v>
      </c>
      <c r="O39" s="10">
        <f t="shared" si="14"/>
        <v>371</v>
      </c>
      <c r="P39" s="10">
        <f t="shared" si="15"/>
        <v>214</v>
      </c>
      <c r="Q39" s="10">
        <f t="shared" si="16"/>
        <v>228</v>
      </c>
      <c r="R39" s="19">
        <f t="shared" si="17"/>
        <v>210</v>
      </c>
      <c r="S39" s="10">
        <f t="shared" si="18"/>
        <v>246</v>
      </c>
      <c r="T39">
        <f t="shared" si="19"/>
        <v>264</v>
      </c>
      <c r="W39" t="s">
        <v>184</v>
      </c>
      <c r="X39" s="10">
        <f t="shared" si="21"/>
        <v>19</v>
      </c>
      <c r="Y39" s="10">
        <f t="shared" si="22"/>
        <v>20</v>
      </c>
      <c r="Z39" s="10">
        <f t="shared" si="23"/>
        <v>17</v>
      </c>
      <c r="AA39" s="10">
        <f t="shared" si="24"/>
        <v>15</v>
      </c>
      <c r="AB39" s="10">
        <f t="shared" si="25"/>
        <v>29</v>
      </c>
      <c r="AC39" s="18">
        <f t="shared" si="26"/>
        <v>22</v>
      </c>
      <c r="AD39" s="10">
        <f t="shared" si="27"/>
        <v>16</v>
      </c>
      <c r="AE39" s="10">
        <f t="shared" si="28"/>
        <v>35</v>
      </c>
      <c r="AF39" s="18">
        <f t="shared" si="29"/>
        <v>26</v>
      </c>
      <c r="AG39" s="18">
        <f t="shared" si="30"/>
        <v>28</v>
      </c>
      <c r="AH39" s="18">
        <f t="shared" si="31"/>
        <v>18</v>
      </c>
      <c r="AI39" s="18"/>
      <c r="AK39" t="s">
        <v>184</v>
      </c>
      <c r="AL39" s="10">
        <f t="shared" si="45"/>
        <v>167</v>
      </c>
      <c r="AM39" s="10">
        <f t="shared" si="46"/>
        <v>170</v>
      </c>
      <c r="AN39" s="10">
        <f t="shared" si="47"/>
        <v>222</v>
      </c>
      <c r="AO39" s="10">
        <f t="shared" si="48"/>
        <v>197</v>
      </c>
      <c r="AP39" s="10">
        <f t="shared" si="49"/>
        <v>180</v>
      </c>
      <c r="AQ39" s="18">
        <f t="shared" si="50"/>
        <v>349</v>
      </c>
      <c r="AR39" s="18">
        <f t="shared" si="51"/>
        <v>196</v>
      </c>
      <c r="AS39" s="18">
        <f t="shared" si="7"/>
        <v>190</v>
      </c>
      <c r="AT39" s="18">
        <f t="shared" si="32"/>
        <v>183</v>
      </c>
      <c r="AU39">
        <f t="shared" si="33"/>
        <v>216</v>
      </c>
      <c r="AV39" s="18">
        <f t="shared" si="34"/>
        <v>245</v>
      </c>
      <c r="AY39" t="s">
        <v>184</v>
      </c>
      <c r="AZ39" s="10">
        <f>'Tabla seguimiento mortalidad'!H50</f>
        <v>16</v>
      </c>
      <c r="BA39" s="10">
        <f>'Tabla seguimiento mortalidad'!I49</f>
        <v>4</v>
      </c>
      <c r="BB39" s="10">
        <f>'Tabla seguimiento mortalidad'!H104</f>
        <v>13</v>
      </c>
      <c r="BC39" s="10">
        <f>'Tabla seguimiento mortalidad'!I104</f>
        <v>7</v>
      </c>
      <c r="BD39" s="10">
        <f>'Tabla seguimiento mortalidad'!H157</f>
        <v>11</v>
      </c>
      <c r="BE39" s="10">
        <f>'Tabla seguimiento mortalidad'!I157</f>
        <v>6</v>
      </c>
      <c r="BF39" s="10">
        <f>'Tabla seguimiento mortalidad'!H210</f>
        <v>11</v>
      </c>
      <c r="BG39" s="10">
        <f>'Tabla seguimiento mortalidad'!I210</f>
        <v>4</v>
      </c>
      <c r="BH39" s="10">
        <f>'Tabla seguimiento mortalidad'!H263</f>
        <v>21</v>
      </c>
      <c r="BI39" s="10">
        <f>'Tabla seguimiento mortalidad'!I263</f>
        <v>8</v>
      </c>
      <c r="BJ39" s="10">
        <f>+'Tabla seguimiento mortalidad'!H316</f>
        <v>19</v>
      </c>
      <c r="BK39" s="10">
        <f>+'Tabla seguimiento mortalidad'!I316</f>
        <v>3</v>
      </c>
      <c r="BL39" s="18">
        <f>+'Tabla seguimiento mortalidad'!H370</f>
        <v>14</v>
      </c>
      <c r="BM39" s="18">
        <f>+'Tabla seguimiento mortalidad'!I370</f>
        <v>2</v>
      </c>
      <c r="BN39" s="18">
        <f>'Tabla seguimiento mortalidad'!H423</f>
        <v>31</v>
      </c>
      <c r="BO39" s="18">
        <f>'Tabla seguimiento mortalidad'!I423</f>
        <v>4</v>
      </c>
      <c r="BP39" s="18">
        <f>+'Tabla seguimiento mortalidad'!H476</f>
        <v>22</v>
      </c>
      <c r="BQ39" s="18">
        <f>+'Tabla seguimiento mortalidad'!I476</f>
        <v>4</v>
      </c>
      <c r="BR39" s="18">
        <f>'Tabla seguimiento mortalidad'!H529</f>
        <v>26</v>
      </c>
      <c r="BS39" s="18">
        <f>'Tabla seguimiento mortalidad'!I529</f>
        <v>2</v>
      </c>
      <c r="BT39" s="18">
        <f>'Tabla seguimiento mortalidad'!H582</f>
        <v>13</v>
      </c>
      <c r="BU39" s="18">
        <f>'Tabla seguimiento mortalidad'!I582</f>
        <v>5</v>
      </c>
      <c r="BV39" s="18"/>
      <c r="BW39" s="18"/>
      <c r="BY39" s="14">
        <f t="shared" si="36"/>
        <v>187.2</v>
      </c>
      <c r="BZ39" s="15">
        <f t="shared" si="37"/>
        <v>1.8643162393162394</v>
      </c>
      <c r="CA39" s="15">
        <f t="shared" si="38"/>
        <v>1.0470085470085471</v>
      </c>
      <c r="CB39" s="15">
        <f t="shared" si="39"/>
        <v>1.0149572649572651</v>
      </c>
      <c r="CC39" s="20">
        <f t="shared" si="40"/>
        <v>0.97756410256410264</v>
      </c>
      <c r="CD39" s="15">
        <f t="shared" si="41"/>
        <v>1.153846153846154</v>
      </c>
      <c r="CE39" s="15">
        <f t="shared" si="42"/>
        <v>1.3087606837606838</v>
      </c>
      <c r="CF39" s="15"/>
      <c r="CG39" s="15"/>
      <c r="CI39" t="s">
        <v>184</v>
      </c>
      <c r="CJ39" s="16">
        <f t="shared" si="44"/>
        <v>1.8643162393162394</v>
      </c>
    </row>
    <row r="40" spans="2:88" x14ac:dyDescent="0.25">
      <c r="B40" t="s">
        <v>185</v>
      </c>
      <c r="C40" s="18">
        <f>'Tabla seguimiento mortalidad'!C51</f>
        <v>179</v>
      </c>
      <c r="D40" s="18">
        <f>'Tabla seguimiento mortalidad'!G51</f>
        <v>18</v>
      </c>
      <c r="E40" s="18">
        <f>'Tabla seguimiento mortalidad'!K51</f>
        <v>1</v>
      </c>
      <c r="F40">
        <f t="shared" si="8"/>
        <v>198</v>
      </c>
      <c r="I40" t="s">
        <v>186</v>
      </c>
      <c r="J40" s="10">
        <f t="shared" si="9"/>
        <v>198</v>
      </c>
      <c r="K40" s="10">
        <f t="shared" si="10"/>
        <v>184</v>
      </c>
      <c r="L40" s="10">
        <f t="shared" si="11"/>
        <v>247</v>
      </c>
      <c r="M40" s="10">
        <f t="shared" si="12"/>
        <v>204</v>
      </c>
      <c r="N40" s="10">
        <f t="shared" si="13"/>
        <v>213</v>
      </c>
      <c r="O40" s="10">
        <f t="shared" si="14"/>
        <v>346</v>
      </c>
      <c r="P40" s="10">
        <f t="shared" si="15"/>
        <v>233</v>
      </c>
      <c r="Q40" s="10">
        <f t="shared" si="16"/>
        <v>212</v>
      </c>
      <c r="R40" s="19">
        <f t="shared" si="17"/>
        <v>217</v>
      </c>
      <c r="S40" s="10">
        <f t="shared" si="18"/>
        <v>200</v>
      </c>
      <c r="T40">
        <f t="shared" si="19"/>
        <v>247</v>
      </c>
      <c r="W40" t="s">
        <v>186</v>
      </c>
      <c r="X40" s="10">
        <f t="shared" si="21"/>
        <v>18</v>
      </c>
      <c r="Y40" s="10">
        <f t="shared" si="22"/>
        <v>24</v>
      </c>
      <c r="Z40" s="10">
        <f t="shared" si="23"/>
        <v>18</v>
      </c>
      <c r="AA40" s="10">
        <f t="shared" si="24"/>
        <v>18</v>
      </c>
      <c r="AB40" s="10">
        <f t="shared" si="25"/>
        <v>15</v>
      </c>
      <c r="AC40" s="18">
        <f t="shared" si="26"/>
        <v>23</v>
      </c>
      <c r="AD40" s="10">
        <f t="shared" si="27"/>
        <v>35</v>
      </c>
      <c r="AE40" s="10">
        <f t="shared" si="28"/>
        <v>18</v>
      </c>
      <c r="AF40" s="18">
        <f t="shared" si="29"/>
        <v>32</v>
      </c>
      <c r="AG40" s="18">
        <f t="shared" si="30"/>
        <v>24</v>
      </c>
      <c r="AH40" s="18">
        <f t="shared" si="31"/>
        <v>22</v>
      </c>
      <c r="AI40" s="18"/>
      <c r="AK40" t="s">
        <v>186</v>
      </c>
      <c r="AL40" s="10">
        <f t="shared" si="45"/>
        <v>179</v>
      </c>
      <c r="AM40" s="10">
        <f t="shared" si="46"/>
        <v>159</v>
      </c>
      <c r="AN40" s="10">
        <f t="shared" si="47"/>
        <v>227</v>
      </c>
      <c r="AO40" s="10">
        <f t="shared" si="48"/>
        <v>184</v>
      </c>
      <c r="AP40" s="10">
        <f t="shared" si="49"/>
        <v>196</v>
      </c>
      <c r="AQ40" s="18">
        <f t="shared" si="50"/>
        <v>323</v>
      </c>
      <c r="AR40" s="18">
        <f t="shared" si="51"/>
        <v>196</v>
      </c>
      <c r="AS40" s="18">
        <f t="shared" si="7"/>
        <v>191</v>
      </c>
      <c r="AT40" s="18">
        <f t="shared" si="32"/>
        <v>184</v>
      </c>
      <c r="AU40">
        <f t="shared" si="33"/>
        <v>175</v>
      </c>
      <c r="AV40" s="18">
        <f t="shared" si="34"/>
        <v>223</v>
      </c>
      <c r="AY40" t="s">
        <v>186</v>
      </c>
      <c r="AZ40" s="10">
        <f>'Tabla seguimiento mortalidad'!H51</f>
        <v>11</v>
      </c>
      <c r="BA40" s="10">
        <f>'Tabla seguimiento mortalidad'!I50</f>
        <v>3</v>
      </c>
      <c r="BB40" s="10">
        <f>'Tabla seguimiento mortalidad'!H105</f>
        <v>18</v>
      </c>
      <c r="BC40" s="10">
        <f>'Tabla seguimiento mortalidad'!I105</f>
        <v>6</v>
      </c>
      <c r="BD40" s="10">
        <f>'Tabla seguimiento mortalidad'!H158</f>
        <v>15</v>
      </c>
      <c r="BE40" s="10">
        <f>'Tabla seguimiento mortalidad'!I158</f>
        <v>3</v>
      </c>
      <c r="BF40" s="10">
        <f>'Tabla seguimiento mortalidad'!H211</f>
        <v>14</v>
      </c>
      <c r="BG40" s="10">
        <f>'Tabla seguimiento mortalidad'!I211</f>
        <v>4</v>
      </c>
      <c r="BH40" s="10">
        <f>'Tabla seguimiento mortalidad'!H264</f>
        <v>13</v>
      </c>
      <c r="BI40" s="10">
        <f>'Tabla seguimiento mortalidad'!I264</f>
        <v>2</v>
      </c>
      <c r="BJ40" s="10">
        <f>+'Tabla seguimiento mortalidad'!H317</f>
        <v>20</v>
      </c>
      <c r="BK40" s="10">
        <f>+'Tabla seguimiento mortalidad'!I317</f>
        <v>3</v>
      </c>
      <c r="BL40" s="18">
        <f>+'Tabla seguimiento mortalidad'!H371</f>
        <v>31</v>
      </c>
      <c r="BM40" s="18">
        <f>+'Tabla seguimiento mortalidad'!I371</f>
        <v>4</v>
      </c>
      <c r="BN40" s="18">
        <f>'Tabla seguimiento mortalidad'!H424</f>
        <v>14</v>
      </c>
      <c r="BO40" s="18">
        <f>'Tabla seguimiento mortalidad'!I424</f>
        <v>4</v>
      </c>
      <c r="BP40" s="18">
        <f>+'Tabla seguimiento mortalidad'!H477</f>
        <v>23</v>
      </c>
      <c r="BQ40" s="18">
        <f>+'Tabla seguimiento mortalidad'!I477</f>
        <v>9</v>
      </c>
      <c r="BR40" s="18">
        <f>'Tabla seguimiento mortalidad'!H530</f>
        <v>17</v>
      </c>
      <c r="BS40" s="18">
        <f>'Tabla seguimiento mortalidad'!I530</f>
        <v>7</v>
      </c>
      <c r="BT40" s="18">
        <f>'Tabla seguimiento mortalidad'!H583</f>
        <v>19</v>
      </c>
      <c r="BU40" s="18">
        <f>'Tabla seguimiento mortalidad'!I583</f>
        <v>3</v>
      </c>
      <c r="BV40" s="18"/>
      <c r="BW40" s="18"/>
      <c r="BY40" s="14">
        <f t="shared" si="36"/>
        <v>189</v>
      </c>
      <c r="BZ40" s="15">
        <f t="shared" si="37"/>
        <v>1.7089947089947091</v>
      </c>
      <c r="CA40" s="15">
        <f t="shared" si="38"/>
        <v>1.037037037037037</v>
      </c>
      <c r="CB40" s="15">
        <f t="shared" si="39"/>
        <v>1.0105820105820107</v>
      </c>
      <c r="CC40" s="20">
        <f t="shared" si="40"/>
        <v>0.97354497354497349</v>
      </c>
      <c r="CD40" s="15">
        <f t="shared" si="41"/>
        <v>0.92592592592592593</v>
      </c>
      <c r="CE40" s="15">
        <f t="shared" si="42"/>
        <v>1.17989417989418</v>
      </c>
      <c r="CF40" s="15"/>
      <c r="CG40" s="15"/>
      <c r="CI40" t="s">
        <v>186</v>
      </c>
      <c r="CJ40" s="16">
        <f t="shared" si="44"/>
        <v>1.7089947089947091</v>
      </c>
    </row>
    <row r="41" spans="2:88" x14ac:dyDescent="0.25">
      <c r="B41" t="s">
        <v>187</v>
      </c>
      <c r="C41" s="18">
        <f>'Tabla seguimiento mortalidad'!C52</f>
        <v>171</v>
      </c>
      <c r="D41" s="18">
        <f>'Tabla seguimiento mortalidad'!G52</f>
        <v>18</v>
      </c>
      <c r="E41" s="18">
        <f>'Tabla seguimiento mortalidad'!K52</f>
        <v>1</v>
      </c>
      <c r="F41">
        <f t="shared" si="8"/>
        <v>190</v>
      </c>
      <c r="I41" t="s">
        <v>188</v>
      </c>
      <c r="J41" s="10">
        <f t="shared" si="9"/>
        <v>190</v>
      </c>
      <c r="K41" s="10">
        <f t="shared" si="10"/>
        <v>182</v>
      </c>
      <c r="L41" s="10">
        <f t="shared" si="11"/>
        <v>250</v>
      </c>
      <c r="M41" s="10">
        <f t="shared" si="12"/>
        <v>184</v>
      </c>
      <c r="N41" s="10">
        <f t="shared" si="13"/>
        <v>209</v>
      </c>
      <c r="O41" s="10">
        <f t="shared" si="14"/>
        <v>323</v>
      </c>
      <c r="P41" s="10">
        <f t="shared" si="15"/>
        <v>228</v>
      </c>
      <c r="Q41" s="10">
        <f t="shared" si="16"/>
        <v>250</v>
      </c>
      <c r="R41" s="19">
        <f t="shared" si="17"/>
        <v>232</v>
      </c>
      <c r="S41" s="10">
        <f t="shared" si="18"/>
        <v>211</v>
      </c>
      <c r="T41">
        <f t="shared" si="19"/>
        <v>244</v>
      </c>
      <c r="W41" t="s">
        <v>188</v>
      </c>
      <c r="X41" s="10">
        <f t="shared" si="21"/>
        <v>18</v>
      </c>
      <c r="Y41" s="10">
        <f t="shared" si="22"/>
        <v>18</v>
      </c>
      <c r="Z41" s="10">
        <f t="shared" si="23"/>
        <v>18</v>
      </c>
      <c r="AA41" s="10">
        <f t="shared" si="24"/>
        <v>14</v>
      </c>
      <c r="AB41" s="10">
        <f t="shared" si="25"/>
        <v>27</v>
      </c>
      <c r="AC41" s="18">
        <f t="shared" si="26"/>
        <v>19</v>
      </c>
      <c r="AD41" s="10">
        <f t="shared" si="27"/>
        <v>26</v>
      </c>
      <c r="AE41" s="10">
        <f t="shared" si="28"/>
        <v>23</v>
      </c>
      <c r="AF41" s="18">
        <f t="shared" si="29"/>
        <v>22</v>
      </c>
      <c r="AG41" s="18">
        <f t="shared" si="30"/>
        <v>22</v>
      </c>
      <c r="AH41" s="18">
        <f t="shared" si="31"/>
        <v>27</v>
      </c>
      <c r="AI41" s="18"/>
      <c r="AK41" t="s">
        <v>188</v>
      </c>
      <c r="AL41" s="10">
        <f t="shared" si="45"/>
        <v>171</v>
      </c>
      <c r="AM41" s="10">
        <f t="shared" si="46"/>
        <v>164</v>
      </c>
      <c r="AN41" s="10">
        <f t="shared" si="47"/>
        <v>232</v>
      </c>
      <c r="AO41" s="10">
        <f t="shared" si="48"/>
        <v>168</v>
      </c>
      <c r="AP41" s="10">
        <f t="shared" si="49"/>
        <v>180</v>
      </c>
      <c r="AQ41" s="18">
        <f t="shared" si="50"/>
        <v>304</v>
      </c>
      <c r="AR41" s="18">
        <f t="shared" si="51"/>
        <v>202</v>
      </c>
      <c r="AS41" s="18">
        <f t="shared" si="7"/>
        <v>225</v>
      </c>
      <c r="AT41" s="18">
        <f t="shared" si="32"/>
        <v>208</v>
      </c>
      <c r="AU41">
        <f t="shared" si="33"/>
        <v>187</v>
      </c>
      <c r="AV41" s="18">
        <f t="shared" si="34"/>
        <v>213</v>
      </c>
      <c r="AY41" t="s">
        <v>188</v>
      </c>
      <c r="AZ41" s="10">
        <f>'Tabla seguimiento mortalidad'!H52</f>
        <v>16</v>
      </c>
      <c r="BA41" s="10">
        <f>'Tabla seguimiento mortalidad'!I51</f>
        <v>7</v>
      </c>
      <c r="BB41" s="10">
        <f>'Tabla seguimiento mortalidad'!H106</f>
        <v>14</v>
      </c>
      <c r="BC41" s="10">
        <f>'Tabla seguimiento mortalidad'!I106</f>
        <v>4</v>
      </c>
      <c r="BD41" s="10">
        <f>'Tabla seguimiento mortalidad'!H159</f>
        <v>15</v>
      </c>
      <c r="BE41" s="10">
        <f>'Tabla seguimiento mortalidad'!I159</f>
        <v>3</v>
      </c>
      <c r="BF41" s="10">
        <f>'Tabla seguimiento mortalidad'!H212</f>
        <v>14</v>
      </c>
      <c r="BG41" s="10">
        <f>'Tabla seguimiento mortalidad'!I212</f>
        <v>0</v>
      </c>
      <c r="BH41" s="10">
        <f>'Tabla seguimiento mortalidad'!H265</f>
        <v>22</v>
      </c>
      <c r="BI41" s="10">
        <f>'Tabla seguimiento mortalidad'!I265</f>
        <v>5</v>
      </c>
      <c r="BJ41" s="10">
        <f>+'Tabla seguimiento mortalidad'!H318</f>
        <v>15</v>
      </c>
      <c r="BK41" s="10">
        <f>+'Tabla seguimiento mortalidad'!I318</f>
        <v>4</v>
      </c>
      <c r="BL41" s="18">
        <f>+'Tabla seguimiento mortalidad'!H372</f>
        <v>17</v>
      </c>
      <c r="BM41" s="18">
        <f>+'Tabla seguimiento mortalidad'!I372</f>
        <v>9</v>
      </c>
      <c r="BN41" s="18">
        <f>'Tabla seguimiento mortalidad'!H425</f>
        <v>22</v>
      </c>
      <c r="BO41" s="18">
        <f>'Tabla seguimiento mortalidad'!I425</f>
        <v>1</v>
      </c>
      <c r="BP41" s="18">
        <f>+'Tabla seguimiento mortalidad'!H478</f>
        <v>16</v>
      </c>
      <c r="BQ41" s="18">
        <f>+'Tabla seguimiento mortalidad'!I478</f>
        <v>6</v>
      </c>
      <c r="BR41" s="18">
        <f>'Tabla seguimiento mortalidad'!H531</f>
        <v>21</v>
      </c>
      <c r="BS41" s="18">
        <f>'Tabla seguimiento mortalidad'!I531</f>
        <v>1</v>
      </c>
      <c r="BT41" s="18">
        <f>'Tabla seguimiento mortalidad'!H584</f>
        <v>24</v>
      </c>
      <c r="BU41" s="18">
        <f>'Tabla seguimiento mortalidad'!I584</f>
        <v>3</v>
      </c>
      <c r="BV41" s="18"/>
      <c r="BW41" s="18"/>
      <c r="BY41" s="14">
        <f t="shared" si="36"/>
        <v>183</v>
      </c>
      <c r="BZ41" s="15">
        <f t="shared" si="37"/>
        <v>1.6612021857923498</v>
      </c>
      <c r="CA41" s="15">
        <f t="shared" si="38"/>
        <v>1.1038251366120218</v>
      </c>
      <c r="CB41" s="15">
        <f t="shared" si="39"/>
        <v>1.2295081967213115</v>
      </c>
      <c r="CC41" s="20">
        <f t="shared" si="40"/>
        <v>1.1366120218579234</v>
      </c>
      <c r="CD41" s="15">
        <f t="shared" si="41"/>
        <v>1.0218579234972678</v>
      </c>
      <c r="CE41" s="15">
        <f t="shared" si="42"/>
        <v>1.1639344262295082</v>
      </c>
      <c r="CF41" s="15"/>
      <c r="CG41" s="15"/>
      <c r="CI41" t="s">
        <v>188</v>
      </c>
      <c r="CJ41" s="16">
        <f t="shared" si="44"/>
        <v>1.6612021857923498</v>
      </c>
    </row>
    <row r="42" spans="2:88" x14ac:dyDescent="0.25">
      <c r="B42" t="s">
        <v>189</v>
      </c>
      <c r="C42" s="18">
        <f>'Tabla seguimiento mortalidad'!C53</f>
        <v>197</v>
      </c>
      <c r="D42" s="18">
        <f>'Tabla seguimiento mortalidad'!G53</f>
        <v>24</v>
      </c>
      <c r="E42" s="18">
        <f>'Tabla seguimiento mortalidad'!K53</f>
        <v>1</v>
      </c>
      <c r="F42">
        <f t="shared" si="8"/>
        <v>222</v>
      </c>
      <c r="I42" t="s">
        <v>190</v>
      </c>
      <c r="J42" s="10">
        <f t="shared" si="9"/>
        <v>222</v>
      </c>
      <c r="K42" s="10">
        <f t="shared" si="10"/>
        <v>195</v>
      </c>
      <c r="L42" s="10">
        <f t="shared" si="11"/>
        <v>203</v>
      </c>
      <c r="M42" s="10">
        <f t="shared" si="12"/>
        <v>199</v>
      </c>
      <c r="N42" s="10">
        <f t="shared" si="13"/>
        <v>201</v>
      </c>
      <c r="O42" s="10">
        <f t="shared" si="14"/>
        <v>346</v>
      </c>
      <c r="P42" s="10">
        <f t="shared" si="15"/>
        <v>213</v>
      </c>
      <c r="Q42" s="10">
        <f t="shared" si="16"/>
        <v>240</v>
      </c>
      <c r="R42" s="19">
        <f t="shared" si="17"/>
        <v>245</v>
      </c>
      <c r="S42" s="10">
        <f t="shared" si="18"/>
        <v>245</v>
      </c>
      <c r="T42">
        <f t="shared" si="19"/>
        <v>240</v>
      </c>
      <c r="W42" t="s">
        <v>190</v>
      </c>
      <c r="X42" s="10">
        <f t="shared" si="21"/>
        <v>24</v>
      </c>
      <c r="Y42" s="10">
        <f t="shared" si="22"/>
        <v>23</v>
      </c>
      <c r="Z42" s="10">
        <f t="shared" si="23"/>
        <v>21</v>
      </c>
      <c r="AA42" s="10">
        <f t="shared" si="24"/>
        <v>14</v>
      </c>
      <c r="AB42" s="10">
        <f t="shared" si="25"/>
        <v>22</v>
      </c>
      <c r="AC42" s="18">
        <f t="shared" si="26"/>
        <v>26</v>
      </c>
      <c r="AD42" s="10">
        <f t="shared" si="27"/>
        <v>21</v>
      </c>
      <c r="AE42" s="10">
        <f t="shared" si="28"/>
        <v>28</v>
      </c>
      <c r="AF42" s="18">
        <f t="shared" si="29"/>
        <v>24</v>
      </c>
      <c r="AG42" s="18">
        <f t="shared" si="30"/>
        <v>28</v>
      </c>
      <c r="AH42" s="18">
        <f t="shared" si="31"/>
        <v>28</v>
      </c>
      <c r="AI42" s="18"/>
      <c r="AK42" t="s">
        <v>190</v>
      </c>
      <c r="AL42" s="10">
        <f t="shared" si="45"/>
        <v>197</v>
      </c>
      <c r="AM42" s="10">
        <f t="shared" si="46"/>
        <v>170</v>
      </c>
      <c r="AN42" s="10">
        <f t="shared" si="47"/>
        <v>181</v>
      </c>
      <c r="AO42" s="10">
        <f t="shared" si="48"/>
        <v>183</v>
      </c>
      <c r="AP42" s="10">
        <f t="shared" si="49"/>
        <v>179</v>
      </c>
      <c r="AQ42" s="18">
        <f t="shared" si="50"/>
        <v>320</v>
      </c>
      <c r="AR42" s="18">
        <f t="shared" si="51"/>
        <v>191</v>
      </c>
      <c r="AS42" s="18">
        <f t="shared" si="7"/>
        <v>211</v>
      </c>
      <c r="AT42" s="18">
        <f t="shared" si="32"/>
        <v>217</v>
      </c>
      <c r="AU42">
        <f t="shared" si="33"/>
        <v>215</v>
      </c>
      <c r="AV42" s="18">
        <f t="shared" si="34"/>
        <v>211</v>
      </c>
      <c r="AY42" t="s">
        <v>190</v>
      </c>
      <c r="AZ42" s="10">
        <f>'Tabla seguimiento mortalidad'!H53</f>
        <v>20</v>
      </c>
      <c r="BA42" s="10">
        <f>'Tabla seguimiento mortalidad'!I52</f>
        <v>2</v>
      </c>
      <c r="BB42" s="10">
        <f>'Tabla seguimiento mortalidad'!H107</f>
        <v>17</v>
      </c>
      <c r="BC42" s="10">
        <f>'Tabla seguimiento mortalidad'!I107</f>
        <v>6</v>
      </c>
      <c r="BD42" s="10">
        <f>'Tabla seguimiento mortalidad'!H160</f>
        <v>18</v>
      </c>
      <c r="BE42" s="10">
        <f>'Tabla seguimiento mortalidad'!I160</f>
        <v>3</v>
      </c>
      <c r="BF42" s="10">
        <f>'Tabla seguimiento mortalidad'!H213</f>
        <v>11</v>
      </c>
      <c r="BG42" s="10">
        <f>'Tabla seguimiento mortalidad'!I213</f>
        <v>3</v>
      </c>
      <c r="BH42" s="10">
        <f>'Tabla seguimiento mortalidad'!H266</f>
        <v>19</v>
      </c>
      <c r="BI42" s="10">
        <f>'Tabla seguimiento mortalidad'!I266</f>
        <v>3</v>
      </c>
      <c r="BJ42" s="10">
        <f>+'Tabla seguimiento mortalidad'!H319</f>
        <v>21</v>
      </c>
      <c r="BK42" s="10">
        <f>+'Tabla seguimiento mortalidad'!I319</f>
        <v>5</v>
      </c>
      <c r="BL42" s="18">
        <f>+'Tabla seguimiento mortalidad'!H373</f>
        <v>14</v>
      </c>
      <c r="BM42" s="18">
        <f>+'Tabla seguimiento mortalidad'!I373</f>
        <v>7</v>
      </c>
      <c r="BN42" s="18">
        <f>'Tabla seguimiento mortalidad'!H426</f>
        <v>24</v>
      </c>
      <c r="BO42" s="18">
        <f>'Tabla seguimiento mortalidad'!I426</f>
        <v>4</v>
      </c>
      <c r="BP42" s="18">
        <f>+'Tabla seguimiento mortalidad'!H479</f>
        <v>17</v>
      </c>
      <c r="BQ42" s="18">
        <f>+'Tabla seguimiento mortalidad'!I479</f>
        <v>7</v>
      </c>
      <c r="BR42" s="18">
        <f>'Tabla seguimiento mortalidad'!H532</f>
        <v>26</v>
      </c>
      <c r="BS42" s="18">
        <f>'Tabla seguimiento mortalidad'!I532</f>
        <v>2</v>
      </c>
      <c r="BT42" s="18">
        <f>'Tabla seguimiento mortalidad'!H585</f>
        <v>21</v>
      </c>
      <c r="BU42" s="18">
        <f>'Tabla seguimiento mortalidad'!I585</f>
        <v>7</v>
      </c>
      <c r="BV42" s="18"/>
      <c r="BW42" s="18"/>
      <c r="BY42" s="14">
        <f t="shared" si="36"/>
        <v>182</v>
      </c>
      <c r="BZ42" s="15">
        <f t="shared" si="37"/>
        <v>1.7582417582417582</v>
      </c>
      <c r="CA42" s="15">
        <f t="shared" si="38"/>
        <v>1.0494505494505495</v>
      </c>
      <c r="CB42" s="15">
        <f t="shared" si="39"/>
        <v>1.1593406593406594</v>
      </c>
      <c r="CC42" s="20">
        <f t="shared" si="40"/>
        <v>1.1923076923076923</v>
      </c>
      <c r="CD42" s="15">
        <f t="shared" si="41"/>
        <v>1.1813186813186813</v>
      </c>
      <c r="CE42" s="15">
        <f t="shared" si="42"/>
        <v>1.1593406593406594</v>
      </c>
      <c r="CF42" s="15"/>
      <c r="CG42" s="15"/>
      <c r="CI42" t="s">
        <v>190</v>
      </c>
      <c r="CJ42" s="16">
        <f t="shared" si="44"/>
        <v>1.7582417582417582</v>
      </c>
    </row>
    <row r="43" spans="2:88" x14ac:dyDescent="0.25">
      <c r="B43" t="s">
        <v>191</v>
      </c>
      <c r="C43" s="18">
        <f>'Tabla seguimiento mortalidad'!C54</f>
        <v>157</v>
      </c>
      <c r="D43" s="18">
        <f>'Tabla seguimiento mortalidad'!G54</f>
        <v>20</v>
      </c>
      <c r="E43" s="18">
        <f>'Tabla seguimiento mortalidad'!K54</f>
        <v>0</v>
      </c>
      <c r="F43">
        <f t="shared" si="8"/>
        <v>177</v>
      </c>
      <c r="I43" t="s">
        <v>192</v>
      </c>
      <c r="J43" s="10">
        <f t="shared" si="9"/>
        <v>177</v>
      </c>
      <c r="K43" s="10">
        <f t="shared" si="10"/>
        <v>179</v>
      </c>
      <c r="L43" s="10">
        <f t="shared" si="11"/>
        <v>191</v>
      </c>
      <c r="M43" s="10">
        <f t="shared" si="12"/>
        <v>178</v>
      </c>
      <c r="N43" s="10">
        <f t="shared" si="13"/>
        <v>208</v>
      </c>
      <c r="O43" s="10">
        <f t="shared" si="14"/>
        <v>320</v>
      </c>
      <c r="P43" s="10">
        <f t="shared" si="15"/>
        <v>246</v>
      </c>
      <c r="Q43" s="10">
        <f t="shared" si="16"/>
        <v>226</v>
      </c>
      <c r="R43" s="19">
        <f t="shared" si="17"/>
        <v>221</v>
      </c>
      <c r="S43" s="10">
        <f t="shared" si="18"/>
        <v>248</v>
      </c>
      <c r="T43">
        <f t="shared" si="19"/>
        <v>222</v>
      </c>
      <c r="W43" t="s">
        <v>192</v>
      </c>
      <c r="X43" s="10">
        <f t="shared" si="21"/>
        <v>20</v>
      </c>
      <c r="Y43" s="10">
        <f t="shared" si="22"/>
        <v>24</v>
      </c>
      <c r="Z43" s="10">
        <f t="shared" si="23"/>
        <v>22</v>
      </c>
      <c r="AA43" s="10">
        <f t="shared" si="24"/>
        <v>22</v>
      </c>
      <c r="AB43" s="10">
        <f t="shared" si="25"/>
        <v>18</v>
      </c>
      <c r="AC43" s="18">
        <f t="shared" si="26"/>
        <v>23</v>
      </c>
      <c r="AD43" s="10">
        <f t="shared" si="27"/>
        <v>22</v>
      </c>
      <c r="AE43" s="10">
        <f t="shared" si="28"/>
        <v>27</v>
      </c>
      <c r="AF43" s="18">
        <f t="shared" si="29"/>
        <v>21</v>
      </c>
      <c r="AG43" s="18">
        <f t="shared" si="30"/>
        <v>35</v>
      </c>
      <c r="AH43" s="18">
        <f t="shared" si="31"/>
        <v>23</v>
      </c>
      <c r="AI43" s="18"/>
      <c r="AK43" t="s">
        <v>192</v>
      </c>
      <c r="AL43" s="10">
        <f t="shared" si="45"/>
        <v>157</v>
      </c>
      <c r="AM43" s="10">
        <f t="shared" si="46"/>
        <v>155</v>
      </c>
      <c r="AN43" s="10">
        <f t="shared" si="47"/>
        <v>168</v>
      </c>
      <c r="AO43" s="10">
        <f t="shared" si="48"/>
        <v>153</v>
      </c>
      <c r="AP43" s="10">
        <f t="shared" si="49"/>
        <v>188</v>
      </c>
      <c r="AQ43" s="18">
        <f t="shared" si="50"/>
        <v>296</v>
      </c>
      <c r="AR43" s="18">
        <f t="shared" si="51"/>
        <v>221</v>
      </c>
      <c r="AS43" s="18">
        <f t="shared" si="7"/>
        <v>199</v>
      </c>
      <c r="AT43" s="18">
        <f t="shared" si="32"/>
        <v>197</v>
      </c>
      <c r="AU43">
        <f t="shared" si="33"/>
        <v>211</v>
      </c>
      <c r="AV43" s="18">
        <f t="shared" si="34"/>
        <v>198</v>
      </c>
      <c r="AY43" t="s">
        <v>192</v>
      </c>
      <c r="AZ43" s="10">
        <f>'Tabla seguimiento mortalidad'!H54</f>
        <v>17</v>
      </c>
      <c r="BA43" s="10">
        <f>'Tabla seguimiento mortalidad'!I53</f>
        <v>4</v>
      </c>
      <c r="BB43" s="10">
        <f>'Tabla seguimiento mortalidad'!H108</f>
        <v>21</v>
      </c>
      <c r="BC43" s="10">
        <f>'Tabla seguimiento mortalidad'!I108</f>
        <v>3</v>
      </c>
      <c r="BD43" s="10">
        <f>'Tabla seguimiento mortalidad'!H161</f>
        <v>21</v>
      </c>
      <c r="BE43" s="10">
        <f>'Tabla seguimiento mortalidad'!I161</f>
        <v>1</v>
      </c>
      <c r="BF43" s="10">
        <f>'Tabla seguimiento mortalidad'!H214</f>
        <v>19</v>
      </c>
      <c r="BG43" s="10">
        <f>'Tabla seguimiento mortalidad'!I214</f>
        <v>3</v>
      </c>
      <c r="BH43" s="10">
        <f>'Tabla seguimiento mortalidad'!H267</f>
        <v>18</v>
      </c>
      <c r="BI43" s="10">
        <f>'Tabla seguimiento mortalidad'!I267</f>
        <v>0</v>
      </c>
      <c r="BJ43" s="10">
        <f>+'Tabla seguimiento mortalidad'!H320</f>
        <v>20</v>
      </c>
      <c r="BK43" s="10">
        <f>+'Tabla seguimiento mortalidad'!I320</f>
        <v>3</v>
      </c>
      <c r="BL43" s="18">
        <f>+'Tabla seguimiento mortalidad'!H374</f>
        <v>18</v>
      </c>
      <c r="BM43" s="18">
        <f>+'Tabla seguimiento mortalidad'!I374</f>
        <v>4</v>
      </c>
      <c r="BN43" s="18">
        <f>'Tabla seguimiento mortalidad'!H427</f>
        <v>22</v>
      </c>
      <c r="BO43" s="18">
        <f>'Tabla seguimiento mortalidad'!I427</f>
        <v>5</v>
      </c>
      <c r="BP43" s="18">
        <f>+'Tabla seguimiento mortalidad'!H480</f>
        <v>17</v>
      </c>
      <c r="BQ43" s="18">
        <f>+'Tabla seguimiento mortalidad'!I480</f>
        <v>4</v>
      </c>
      <c r="BR43" s="18">
        <f>'Tabla seguimiento mortalidad'!H533</f>
        <v>26</v>
      </c>
      <c r="BS43" s="18">
        <f>'Tabla seguimiento mortalidad'!I533</f>
        <v>9</v>
      </c>
      <c r="BT43" s="18">
        <f>'Tabla seguimiento mortalidad'!H586</f>
        <v>20</v>
      </c>
      <c r="BU43" s="18">
        <f>'Tabla seguimiento mortalidad'!I586</f>
        <v>3</v>
      </c>
      <c r="BV43" s="18"/>
      <c r="BW43" s="18"/>
      <c r="BY43" s="14">
        <f t="shared" si="36"/>
        <v>164.2</v>
      </c>
      <c r="BZ43" s="15">
        <f t="shared" si="37"/>
        <v>1.8026796589524972</v>
      </c>
      <c r="CA43" s="15">
        <f t="shared" si="38"/>
        <v>1.3459196102314253</v>
      </c>
      <c r="CB43" s="15">
        <f t="shared" si="39"/>
        <v>1.2119366626065775</v>
      </c>
      <c r="CC43" s="20">
        <f t="shared" si="40"/>
        <v>1.1997563946406822</v>
      </c>
      <c r="CD43" s="15">
        <f t="shared" si="41"/>
        <v>1.2850182704019488</v>
      </c>
      <c r="CE43" s="15">
        <f t="shared" si="42"/>
        <v>1.2058465286236297</v>
      </c>
      <c r="CF43" s="15"/>
      <c r="CG43" s="15"/>
      <c r="CI43" t="s">
        <v>192</v>
      </c>
      <c r="CJ43" s="16">
        <f t="shared" si="44"/>
        <v>1.8026796589524972</v>
      </c>
    </row>
    <row r="44" spans="2:88" x14ac:dyDescent="0.25">
      <c r="B44" t="s">
        <v>193</v>
      </c>
      <c r="C44" s="18">
        <f>'Tabla seguimiento mortalidad'!C55</f>
        <v>184</v>
      </c>
      <c r="D44" s="18">
        <f>'Tabla seguimiento mortalidad'!G55</f>
        <v>11</v>
      </c>
      <c r="E44" s="18">
        <f>'Tabla seguimiento mortalidad'!K55</f>
        <v>1</v>
      </c>
      <c r="F44">
        <f t="shared" si="8"/>
        <v>196</v>
      </c>
      <c r="I44" t="s">
        <v>194</v>
      </c>
      <c r="J44" s="10">
        <f t="shared" si="9"/>
        <v>196</v>
      </c>
      <c r="K44" s="10">
        <f t="shared" si="10"/>
        <v>159</v>
      </c>
      <c r="L44" s="10">
        <f t="shared" si="11"/>
        <v>224</v>
      </c>
      <c r="M44" s="10">
        <f t="shared" si="12"/>
        <v>201</v>
      </c>
      <c r="N44" s="10">
        <f t="shared" si="13"/>
        <v>255</v>
      </c>
      <c r="O44" s="10">
        <f t="shared" si="14"/>
        <v>324</v>
      </c>
      <c r="P44" s="10">
        <f t="shared" si="15"/>
        <v>249</v>
      </c>
      <c r="Q44" s="10">
        <f t="shared" si="16"/>
        <v>234</v>
      </c>
      <c r="R44" s="19">
        <f t="shared" si="17"/>
        <v>211</v>
      </c>
      <c r="S44" s="10">
        <f t="shared" si="18"/>
        <v>245</v>
      </c>
      <c r="T44">
        <f t="shared" si="19"/>
        <v>237</v>
      </c>
      <c r="W44" t="s">
        <v>194</v>
      </c>
      <c r="X44" s="10">
        <f t="shared" si="21"/>
        <v>11</v>
      </c>
      <c r="Y44" s="10">
        <f t="shared" si="22"/>
        <v>13</v>
      </c>
      <c r="Z44" s="10">
        <f t="shared" si="23"/>
        <v>17</v>
      </c>
      <c r="AA44" s="10">
        <f t="shared" si="24"/>
        <v>23</v>
      </c>
      <c r="AB44" s="10">
        <f t="shared" si="25"/>
        <v>30</v>
      </c>
      <c r="AC44" s="18">
        <f t="shared" si="26"/>
        <v>25</v>
      </c>
      <c r="AD44" s="10">
        <f t="shared" si="27"/>
        <v>39</v>
      </c>
      <c r="AE44" s="10">
        <f t="shared" si="28"/>
        <v>28</v>
      </c>
      <c r="AF44" s="18">
        <f t="shared" si="29"/>
        <v>18</v>
      </c>
      <c r="AG44" s="18">
        <f t="shared" si="30"/>
        <v>31</v>
      </c>
      <c r="AH44" s="18">
        <f t="shared" si="31"/>
        <v>31</v>
      </c>
      <c r="AI44" s="18"/>
      <c r="AK44" t="s">
        <v>194</v>
      </c>
      <c r="AL44" s="10">
        <f t="shared" si="45"/>
        <v>184</v>
      </c>
      <c r="AM44" s="10">
        <f t="shared" si="46"/>
        <v>146</v>
      </c>
      <c r="AN44" s="10">
        <f t="shared" si="47"/>
        <v>206</v>
      </c>
      <c r="AO44" s="10">
        <f t="shared" si="48"/>
        <v>178</v>
      </c>
      <c r="AP44" s="10">
        <f t="shared" si="49"/>
        <v>223</v>
      </c>
      <c r="AQ44" s="18">
        <f t="shared" si="50"/>
        <v>299</v>
      </c>
      <c r="AR44" s="18">
        <f t="shared" si="51"/>
        <v>209</v>
      </c>
      <c r="AS44" s="18">
        <f t="shared" si="7"/>
        <v>200</v>
      </c>
      <c r="AT44" s="18">
        <f t="shared" si="32"/>
        <v>193</v>
      </c>
      <c r="AU44">
        <f t="shared" si="33"/>
        <v>212</v>
      </c>
      <c r="AV44" s="18">
        <f t="shared" si="34"/>
        <v>205</v>
      </c>
      <c r="AY44" t="s">
        <v>194</v>
      </c>
      <c r="AZ44" s="10">
        <f>'Tabla seguimiento mortalidad'!H55</f>
        <v>10</v>
      </c>
      <c r="BA44" s="10">
        <f>'Tabla seguimiento mortalidad'!I54</f>
        <v>3</v>
      </c>
      <c r="BB44" s="10">
        <f>'Tabla seguimiento mortalidad'!H109</f>
        <v>11</v>
      </c>
      <c r="BC44" s="10">
        <f>'Tabla seguimiento mortalidad'!I109</f>
        <v>2</v>
      </c>
      <c r="BD44" s="10">
        <f>'Tabla seguimiento mortalidad'!H162</f>
        <v>16</v>
      </c>
      <c r="BE44" s="10">
        <f>'Tabla seguimiento mortalidad'!I162</f>
        <v>1</v>
      </c>
      <c r="BF44" s="10">
        <f>'Tabla seguimiento mortalidad'!H215</f>
        <v>15</v>
      </c>
      <c r="BG44" s="10">
        <f>'Tabla seguimiento mortalidad'!I215</f>
        <v>8</v>
      </c>
      <c r="BH44" s="10">
        <f>'Tabla seguimiento mortalidad'!H268</f>
        <v>23</v>
      </c>
      <c r="BI44" s="10">
        <f>'Tabla seguimiento mortalidad'!I268</f>
        <v>7</v>
      </c>
      <c r="BJ44" s="10">
        <f>+'Tabla seguimiento mortalidad'!H321</f>
        <v>19</v>
      </c>
      <c r="BK44" s="10">
        <f>+'Tabla seguimiento mortalidad'!I321</f>
        <v>6</v>
      </c>
      <c r="BL44" s="18">
        <f>+'Tabla seguimiento mortalidad'!H375</f>
        <v>33</v>
      </c>
      <c r="BM44" s="18">
        <f>+'Tabla seguimiento mortalidad'!I375</f>
        <v>6</v>
      </c>
      <c r="BN44" s="18">
        <f>'Tabla seguimiento mortalidad'!H428</f>
        <v>24</v>
      </c>
      <c r="BO44" s="18">
        <f>'Tabla seguimiento mortalidad'!I428</f>
        <v>4</v>
      </c>
      <c r="BP44" s="18">
        <f>+'Tabla seguimiento mortalidad'!H481</f>
        <v>15</v>
      </c>
      <c r="BQ44" s="18">
        <f>+'Tabla seguimiento mortalidad'!I481</f>
        <v>3</v>
      </c>
      <c r="BR44" s="18">
        <f>'Tabla seguimiento mortalidad'!H534</f>
        <v>26</v>
      </c>
      <c r="BS44" s="18">
        <f>'Tabla seguimiento mortalidad'!I534</f>
        <v>5</v>
      </c>
      <c r="BT44" s="18">
        <f>'Tabla seguimiento mortalidad'!H587</f>
        <v>24</v>
      </c>
      <c r="BU44" s="18">
        <f>'Tabla seguimiento mortalidad'!I587</f>
        <v>7</v>
      </c>
      <c r="BV44" s="18"/>
      <c r="BW44" s="18"/>
      <c r="BY44" s="14">
        <f t="shared" si="36"/>
        <v>187.4</v>
      </c>
      <c r="BZ44" s="15">
        <f t="shared" si="37"/>
        <v>1.5955176093916754</v>
      </c>
      <c r="CA44" s="15">
        <f t="shared" si="38"/>
        <v>1.1152614727854855</v>
      </c>
      <c r="CB44" s="15">
        <f t="shared" si="39"/>
        <v>1.0672358591248665</v>
      </c>
      <c r="CC44" s="20">
        <f t="shared" si="40"/>
        <v>1.0298826040554963</v>
      </c>
      <c r="CD44" s="15">
        <f t="shared" si="41"/>
        <v>1.1312700106723586</v>
      </c>
      <c r="CE44" s="15">
        <f t="shared" si="42"/>
        <v>1.0939167556029883</v>
      </c>
      <c r="CF44" s="15"/>
      <c r="CG44" s="15"/>
      <c r="CI44" t="s">
        <v>194</v>
      </c>
      <c r="CJ44" s="16">
        <f t="shared" si="44"/>
        <v>1.5955176093916754</v>
      </c>
    </row>
    <row r="45" spans="2:88" x14ac:dyDescent="0.25">
      <c r="B45" t="s">
        <v>195</v>
      </c>
      <c r="C45" s="18">
        <f>'Tabla seguimiento mortalidad'!C56</f>
        <v>171</v>
      </c>
      <c r="D45" s="18">
        <f>'Tabla seguimiento mortalidad'!G56</f>
        <v>17</v>
      </c>
      <c r="E45" s="18">
        <f>'Tabla seguimiento mortalidad'!K56</f>
        <v>0</v>
      </c>
      <c r="F45">
        <f t="shared" si="8"/>
        <v>188</v>
      </c>
      <c r="I45" t="s">
        <v>196</v>
      </c>
      <c r="J45" s="10">
        <f t="shared" si="9"/>
        <v>188</v>
      </c>
      <c r="K45" s="10">
        <f t="shared" si="10"/>
        <v>177</v>
      </c>
      <c r="L45" s="10">
        <f t="shared" si="11"/>
        <v>188</v>
      </c>
      <c r="M45" s="10">
        <f t="shared" si="12"/>
        <v>207</v>
      </c>
      <c r="N45" s="10">
        <f t="shared" si="13"/>
        <v>209</v>
      </c>
      <c r="O45" s="10">
        <f t="shared" si="14"/>
        <v>289</v>
      </c>
      <c r="P45" s="10">
        <f t="shared" si="15"/>
        <v>222</v>
      </c>
      <c r="Q45" s="10">
        <f t="shared" si="16"/>
        <v>256</v>
      </c>
      <c r="R45" s="19">
        <f t="shared" si="17"/>
        <v>225</v>
      </c>
      <c r="S45" s="10">
        <f t="shared" si="18"/>
        <v>241</v>
      </c>
      <c r="T45">
        <f t="shared" si="19"/>
        <v>238</v>
      </c>
      <c r="W45" t="s">
        <v>196</v>
      </c>
      <c r="X45" s="10">
        <f t="shared" si="21"/>
        <v>17</v>
      </c>
      <c r="Y45" s="10">
        <f t="shared" si="22"/>
        <v>19</v>
      </c>
      <c r="Z45" s="10">
        <f t="shared" si="23"/>
        <v>13</v>
      </c>
      <c r="AA45" s="10">
        <f t="shared" si="24"/>
        <v>28</v>
      </c>
      <c r="AB45" s="10">
        <f t="shared" si="25"/>
        <v>16</v>
      </c>
      <c r="AC45" s="18">
        <f t="shared" si="26"/>
        <v>17</v>
      </c>
      <c r="AD45" s="10">
        <f t="shared" si="27"/>
        <v>26</v>
      </c>
      <c r="AE45" s="10">
        <f t="shared" si="28"/>
        <v>24</v>
      </c>
      <c r="AF45" s="18">
        <f t="shared" si="29"/>
        <v>29</v>
      </c>
      <c r="AG45" s="18">
        <f t="shared" si="30"/>
        <v>29</v>
      </c>
      <c r="AH45" s="18">
        <f t="shared" si="31"/>
        <v>33</v>
      </c>
      <c r="AI45" s="18"/>
      <c r="AK45" t="s">
        <v>196</v>
      </c>
      <c r="AL45" s="10">
        <f t="shared" si="45"/>
        <v>171</v>
      </c>
      <c r="AM45" s="10">
        <f t="shared" si="46"/>
        <v>156</v>
      </c>
      <c r="AN45" s="10">
        <f t="shared" si="47"/>
        <v>175</v>
      </c>
      <c r="AO45" s="10">
        <f t="shared" si="48"/>
        <v>179</v>
      </c>
      <c r="AP45" s="10">
        <f t="shared" si="49"/>
        <v>192</v>
      </c>
      <c r="AQ45" s="18">
        <f t="shared" si="50"/>
        <v>272</v>
      </c>
      <c r="AR45" s="18">
        <f t="shared" si="51"/>
        <v>196</v>
      </c>
      <c r="AS45" s="18">
        <f t="shared" si="7"/>
        <v>231</v>
      </c>
      <c r="AT45" s="18">
        <f t="shared" si="32"/>
        <v>193</v>
      </c>
      <c r="AU45">
        <f t="shared" si="33"/>
        <v>212</v>
      </c>
      <c r="AV45" s="18">
        <f t="shared" si="34"/>
        <v>204</v>
      </c>
      <c r="AY45" t="s">
        <v>196</v>
      </c>
      <c r="AZ45" s="10">
        <f>'Tabla seguimiento mortalidad'!H56</f>
        <v>13</v>
      </c>
      <c r="BA45" s="10">
        <f>'Tabla seguimiento mortalidad'!I55</f>
        <v>1</v>
      </c>
      <c r="BB45" s="10">
        <f>'Tabla seguimiento mortalidad'!H110</f>
        <v>14</v>
      </c>
      <c r="BC45" s="10">
        <f>'Tabla seguimiento mortalidad'!I110</f>
        <v>5</v>
      </c>
      <c r="BD45" s="10">
        <f>'Tabla seguimiento mortalidad'!H163</f>
        <v>12</v>
      </c>
      <c r="BE45" s="10">
        <f>'Tabla seguimiento mortalidad'!I163</f>
        <v>1</v>
      </c>
      <c r="BF45" s="10">
        <f>'Tabla seguimiento mortalidad'!H216</f>
        <v>24</v>
      </c>
      <c r="BG45" s="10">
        <f>'Tabla seguimiento mortalidad'!I216</f>
        <v>4</v>
      </c>
      <c r="BH45" s="10">
        <f>'Tabla seguimiento mortalidad'!H269</f>
        <v>11</v>
      </c>
      <c r="BI45" s="10">
        <f>'Tabla seguimiento mortalidad'!I269</f>
        <v>5</v>
      </c>
      <c r="BJ45" s="10">
        <f>+'Tabla seguimiento mortalidad'!H322</f>
        <v>15</v>
      </c>
      <c r="BK45" s="10">
        <f>+'Tabla seguimiento mortalidad'!I322</f>
        <v>2</v>
      </c>
      <c r="BL45" s="18">
        <f>+'Tabla seguimiento mortalidad'!H376</f>
        <v>20</v>
      </c>
      <c r="BM45" s="18">
        <f>+'Tabla seguimiento mortalidad'!I376</f>
        <v>6</v>
      </c>
      <c r="BN45" s="18">
        <f>'Tabla seguimiento mortalidad'!H429</f>
        <v>18</v>
      </c>
      <c r="BO45" s="18">
        <f>'Tabla seguimiento mortalidad'!I429</f>
        <v>6</v>
      </c>
      <c r="BP45" s="18">
        <f>+'Tabla seguimiento mortalidad'!H482</f>
        <v>22</v>
      </c>
      <c r="BQ45" s="18">
        <f>+'Tabla seguimiento mortalidad'!I482</f>
        <v>7</v>
      </c>
      <c r="BR45" s="18">
        <f>'Tabla seguimiento mortalidad'!H535</f>
        <v>23</v>
      </c>
      <c r="BS45" s="18">
        <f>'Tabla seguimiento mortalidad'!I535</f>
        <v>6</v>
      </c>
      <c r="BT45" s="18">
        <f>'Tabla seguimiento mortalidad'!H588</f>
        <v>30</v>
      </c>
      <c r="BU45" s="18">
        <f>'Tabla seguimiento mortalidad'!I588</f>
        <v>3</v>
      </c>
      <c r="BV45" s="18"/>
      <c r="BW45" s="18"/>
      <c r="BY45" s="14">
        <f t="shared" si="36"/>
        <v>174.6</v>
      </c>
      <c r="BZ45" s="15">
        <f t="shared" si="37"/>
        <v>1.5578465063001146</v>
      </c>
      <c r="CA45" s="15">
        <f t="shared" si="38"/>
        <v>1.1225658648339061</v>
      </c>
      <c r="CB45" s="15">
        <f t="shared" si="39"/>
        <v>1.3230240549828178</v>
      </c>
      <c r="CC45" s="20">
        <f t="shared" si="40"/>
        <v>1.1053837342497137</v>
      </c>
      <c r="CD45" s="15">
        <f t="shared" si="41"/>
        <v>1.2142038946162659</v>
      </c>
      <c r="CE45" s="15">
        <f t="shared" si="42"/>
        <v>1.168384879725086</v>
      </c>
      <c r="CF45" s="15"/>
      <c r="CG45" s="15"/>
      <c r="CI45" t="s">
        <v>196</v>
      </c>
      <c r="CJ45" s="16">
        <f t="shared" si="44"/>
        <v>1.5578465063001146</v>
      </c>
    </row>
    <row r="46" spans="2:88" x14ac:dyDescent="0.25">
      <c r="B46" t="s">
        <v>197</v>
      </c>
      <c r="C46" s="18">
        <f>'Tabla seguimiento mortalidad'!C57</f>
        <v>165</v>
      </c>
      <c r="D46" s="18">
        <f>'Tabla seguimiento mortalidad'!G57</f>
        <v>22</v>
      </c>
      <c r="E46" s="18">
        <f>'Tabla seguimiento mortalidad'!K57</f>
        <v>1</v>
      </c>
      <c r="F46">
        <f t="shared" si="8"/>
        <v>188</v>
      </c>
      <c r="I46" t="s">
        <v>198</v>
      </c>
      <c r="J46" s="10">
        <f t="shared" si="9"/>
        <v>188</v>
      </c>
      <c r="K46" s="10">
        <f t="shared" si="10"/>
        <v>177</v>
      </c>
      <c r="L46" s="10">
        <f t="shared" si="11"/>
        <v>190</v>
      </c>
      <c r="M46" s="10">
        <f t="shared" si="12"/>
        <v>181</v>
      </c>
      <c r="N46" s="10">
        <f t="shared" si="13"/>
        <v>196</v>
      </c>
      <c r="O46" s="10">
        <f t="shared" si="14"/>
        <v>302</v>
      </c>
      <c r="P46" s="10">
        <f t="shared" si="15"/>
        <v>212</v>
      </c>
      <c r="Q46" s="10">
        <f t="shared" si="16"/>
        <v>243</v>
      </c>
      <c r="R46" s="19">
        <f t="shared" si="17"/>
        <v>232</v>
      </c>
      <c r="S46" s="10">
        <f t="shared" si="18"/>
        <v>222</v>
      </c>
      <c r="T46">
        <f t="shared" si="19"/>
        <v>231</v>
      </c>
      <c r="W46" t="s">
        <v>198</v>
      </c>
      <c r="X46" s="10">
        <f t="shared" si="21"/>
        <v>22</v>
      </c>
      <c r="Y46" s="10">
        <f t="shared" si="22"/>
        <v>11</v>
      </c>
      <c r="Z46" s="10">
        <f t="shared" si="23"/>
        <v>21</v>
      </c>
      <c r="AA46" s="10">
        <f t="shared" si="24"/>
        <v>13</v>
      </c>
      <c r="AB46" s="10">
        <f t="shared" si="25"/>
        <v>20</v>
      </c>
      <c r="AC46" s="18">
        <f t="shared" si="26"/>
        <v>17</v>
      </c>
      <c r="AD46" s="10">
        <f t="shared" si="27"/>
        <v>21</v>
      </c>
      <c r="AE46" s="10">
        <f t="shared" si="28"/>
        <v>22</v>
      </c>
      <c r="AF46" s="18">
        <f t="shared" si="29"/>
        <v>22</v>
      </c>
      <c r="AG46" s="18">
        <f t="shared" si="30"/>
        <v>23</v>
      </c>
      <c r="AH46" s="18">
        <f t="shared" si="31"/>
        <v>22</v>
      </c>
      <c r="AI46" s="18"/>
      <c r="AK46" t="s">
        <v>198</v>
      </c>
      <c r="AL46" s="10">
        <f t="shared" si="45"/>
        <v>165</v>
      </c>
      <c r="AM46" s="10">
        <f t="shared" si="46"/>
        <v>165</v>
      </c>
      <c r="AN46" s="10">
        <f t="shared" si="47"/>
        <v>168</v>
      </c>
      <c r="AO46" s="10">
        <f t="shared" si="48"/>
        <v>166</v>
      </c>
      <c r="AP46" s="10">
        <f t="shared" si="49"/>
        <v>176</v>
      </c>
      <c r="AQ46" s="18">
        <f t="shared" si="50"/>
        <v>285</v>
      </c>
      <c r="AR46" s="18">
        <f t="shared" si="51"/>
        <v>190</v>
      </c>
      <c r="AS46" s="18">
        <f t="shared" ref="AS46:AS54" si="52">C412</f>
        <v>221</v>
      </c>
      <c r="AT46" s="18">
        <f t="shared" si="32"/>
        <v>210</v>
      </c>
      <c r="AU46">
        <f t="shared" si="33"/>
        <v>198</v>
      </c>
      <c r="AV46" s="18">
        <f t="shared" si="34"/>
        <v>207</v>
      </c>
      <c r="AY46" t="s">
        <v>198</v>
      </c>
      <c r="AZ46" s="10">
        <f>'Tabla seguimiento mortalidad'!H57</f>
        <v>14</v>
      </c>
      <c r="BA46" s="10">
        <f>'Tabla seguimiento mortalidad'!I56</f>
        <v>4</v>
      </c>
      <c r="BB46" s="10">
        <f>'Tabla seguimiento mortalidad'!H111</f>
        <v>6</v>
      </c>
      <c r="BC46" s="10">
        <f>'Tabla seguimiento mortalidad'!I111</f>
        <v>5</v>
      </c>
      <c r="BD46" s="10">
        <f>'Tabla seguimiento mortalidad'!H164</f>
        <v>16</v>
      </c>
      <c r="BE46" s="10">
        <f>'Tabla seguimiento mortalidad'!I164</f>
        <v>5</v>
      </c>
      <c r="BF46" s="10">
        <f>'Tabla seguimiento mortalidad'!H217</f>
        <v>9</v>
      </c>
      <c r="BG46" s="10">
        <f>'Tabla seguimiento mortalidad'!I217</f>
        <v>4</v>
      </c>
      <c r="BH46" s="10">
        <f>'Tabla seguimiento mortalidad'!H270</f>
        <v>16</v>
      </c>
      <c r="BI46" s="10">
        <f>'Tabla seguimiento mortalidad'!I270</f>
        <v>4</v>
      </c>
      <c r="BJ46" s="10">
        <f>+'Tabla seguimiento mortalidad'!H323</f>
        <v>13</v>
      </c>
      <c r="BK46" s="10">
        <f>+'Tabla seguimiento mortalidad'!I323</f>
        <v>4</v>
      </c>
      <c r="BL46" s="18">
        <f>+'Tabla seguimiento mortalidad'!H377</f>
        <v>19</v>
      </c>
      <c r="BM46" s="18">
        <f>+'Tabla seguimiento mortalidad'!I377</f>
        <v>2</v>
      </c>
      <c r="BN46" s="18">
        <f>'Tabla seguimiento mortalidad'!H430</f>
        <v>19</v>
      </c>
      <c r="BO46" s="18">
        <f>'Tabla seguimiento mortalidad'!I430</f>
        <v>3</v>
      </c>
      <c r="BP46" s="18">
        <f>+'Tabla seguimiento mortalidad'!H483</f>
        <v>21</v>
      </c>
      <c r="BQ46" s="18">
        <f>+'Tabla seguimiento mortalidad'!I483</f>
        <v>1</v>
      </c>
      <c r="BR46" s="18">
        <f>'Tabla seguimiento mortalidad'!H536</f>
        <v>19</v>
      </c>
      <c r="BS46" s="18">
        <f>'Tabla seguimiento mortalidad'!I536</f>
        <v>4</v>
      </c>
      <c r="BT46" s="18">
        <f>'Tabla seguimiento mortalidad'!H589</f>
        <v>19</v>
      </c>
      <c r="BU46" s="18">
        <f>'Tabla seguimiento mortalidad'!I589</f>
        <v>3</v>
      </c>
      <c r="BV46" s="18"/>
      <c r="BW46" s="18"/>
      <c r="BY46" s="14">
        <f t="shared" si="36"/>
        <v>168</v>
      </c>
      <c r="BZ46" s="15">
        <f t="shared" si="37"/>
        <v>1.6964285714285714</v>
      </c>
      <c r="CA46" s="15">
        <f t="shared" si="38"/>
        <v>1.1309523809523809</v>
      </c>
      <c r="CB46" s="15">
        <f t="shared" si="39"/>
        <v>1.3154761904761905</v>
      </c>
      <c r="CC46" s="20">
        <f t="shared" si="40"/>
        <v>1.25</v>
      </c>
      <c r="CD46" s="15">
        <f t="shared" si="41"/>
        <v>1.1785714285714286</v>
      </c>
      <c r="CE46" s="15">
        <f t="shared" si="42"/>
        <v>1.2321428571428572</v>
      </c>
      <c r="CF46" s="15"/>
      <c r="CG46" s="15"/>
      <c r="CI46" t="s">
        <v>198</v>
      </c>
      <c r="CJ46" s="16">
        <f t="shared" si="44"/>
        <v>1.6964285714285714</v>
      </c>
    </row>
    <row r="47" spans="2:88" x14ac:dyDescent="0.25">
      <c r="B47" t="s">
        <v>199</v>
      </c>
      <c r="C47" s="18">
        <f>'Tabla seguimiento mortalidad'!C58</f>
        <v>182</v>
      </c>
      <c r="D47" s="18">
        <f>'Tabla seguimiento mortalidad'!G58</f>
        <v>16</v>
      </c>
      <c r="E47" s="18">
        <f>'Tabla seguimiento mortalidad'!K58</f>
        <v>1</v>
      </c>
      <c r="F47">
        <f t="shared" si="8"/>
        <v>199</v>
      </c>
      <c r="I47" t="s">
        <v>200</v>
      </c>
      <c r="J47" s="10">
        <f t="shared" si="9"/>
        <v>199</v>
      </c>
      <c r="K47" s="10">
        <f t="shared" si="10"/>
        <v>195</v>
      </c>
      <c r="L47" s="10">
        <f t="shared" si="11"/>
        <v>185</v>
      </c>
      <c r="M47" s="10">
        <f t="shared" si="12"/>
        <v>204</v>
      </c>
      <c r="N47" s="10">
        <f t="shared" si="13"/>
        <v>260</v>
      </c>
      <c r="O47" s="10">
        <f t="shared" si="14"/>
        <v>309</v>
      </c>
      <c r="P47" s="10">
        <f t="shared" si="15"/>
        <v>251</v>
      </c>
      <c r="Q47" s="10">
        <f t="shared" si="16"/>
        <v>257</v>
      </c>
      <c r="R47" s="19">
        <f t="shared" si="17"/>
        <v>250</v>
      </c>
      <c r="S47" s="10">
        <f t="shared" si="18"/>
        <v>231</v>
      </c>
      <c r="T47">
        <f t="shared" si="19"/>
        <v>248</v>
      </c>
      <c r="W47" t="s">
        <v>200</v>
      </c>
      <c r="X47" s="10">
        <f t="shared" si="21"/>
        <v>16</v>
      </c>
      <c r="Y47" s="10">
        <f t="shared" si="22"/>
        <v>17</v>
      </c>
      <c r="Z47" s="10">
        <f t="shared" si="23"/>
        <v>19</v>
      </c>
      <c r="AA47" s="10">
        <f t="shared" si="24"/>
        <v>18</v>
      </c>
      <c r="AB47" s="10">
        <f t="shared" si="25"/>
        <v>31</v>
      </c>
      <c r="AC47" s="18">
        <f t="shared" si="26"/>
        <v>25</v>
      </c>
      <c r="AD47" s="10">
        <f t="shared" si="27"/>
        <v>27</v>
      </c>
      <c r="AE47" s="10">
        <f t="shared" si="28"/>
        <v>16</v>
      </c>
      <c r="AF47" s="18">
        <f t="shared" si="29"/>
        <v>29</v>
      </c>
      <c r="AG47" s="18">
        <f t="shared" si="30"/>
        <v>27</v>
      </c>
      <c r="AH47" s="18">
        <f t="shared" si="31"/>
        <v>29</v>
      </c>
      <c r="AI47" s="18"/>
      <c r="AK47" t="s">
        <v>200</v>
      </c>
      <c r="AL47" s="10">
        <f t="shared" si="45"/>
        <v>182</v>
      </c>
      <c r="AM47" s="10">
        <f t="shared" si="46"/>
        <v>174</v>
      </c>
      <c r="AN47" s="10">
        <f t="shared" si="47"/>
        <v>166</v>
      </c>
      <c r="AO47" s="10">
        <f t="shared" si="48"/>
        <v>186</v>
      </c>
      <c r="AP47" s="10">
        <f t="shared" si="49"/>
        <v>228</v>
      </c>
      <c r="AQ47" s="18">
        <f t="shared" si="50"/>
        <v>284</v>
      </c>
      <c r="AR47" s="18">
        <f t="shared" si="51"/>
        <v>223</v>
      </c>
      <c r="AS47" s="18">
        <f t="shared" si="52"/>
        <v>240</v>
      </c>
      <c r="AT47" s="18">
        <f t="shared" si="32"/>
        <v>218</v>
      </c>
      <c r="AU47">
        <f t="shared" si="33"/>
        <v>202</v>
      </c>
      <c r="AV47" s="18">
        <f t="shared" si="34"/>
        <v>216</v>
      </c>
      <c r="AY47" t="s">
        <v>200</v>
      </c>
      <c r="AZ47" s="10">
        <f>'Tabla seguimiento mortalidad'!H58</f>
        <v>14</v>
      </c>
      <c r="BA47" s="10">
        <f>'Tabla seguimiento mortalidad'!I57</f>
        <v>8</v>
      </c>
      <c r="BB47" s="10">
        <f>'Tabla seguimiento mortalidad'!H112</f>
        <v>13</v>
      </c>
      <c r="BC47" s="10">
        <f>'Tabla seguimiento mortalidad'!I112</f>
        <v>4</v>
      </c>
      <c r="BD47" s="10">
        <f>'Tabla seguimiento mortalidad'!H165</f>
        <v>14</v>
      </c>
      <c r="BE47" s="10">
        <f>'Tabla seguimiento mortalidad'!I165</f>
        <v>5</v>
      </c>
      <c r="BF47" s="10">
        <f>'Tabla seguimiento mortalidad'!H218</f>
        <v>16</v>
      </c>
      <c r="BG47" s="10">
        <f>'Tabla seguimiento mortalidad'!I218</f>
        <v>2</v>
      </c>
      <c r="BH47" s="10">
        <f>'Tabla seguimiento mortalidad'!H271</f>
        <v>23</v>
      </c>
      <c r="BI47" s="10">
        <f>'Tabla seguimiento mortalidad'!I271</f>
        <v>8</v>
      </c>
      <c r="BJ47" s="10">
        <f>+'Tabla seguimiento mortalidad'!H324</f>
        <v>22</v>
      </c>
      <c r="BK47" s="10">
        <f>+'Tabla seguimiento mortalidad'!I324</f>
        <v>3</v>
      </c>
      <c r="BL47" s="18">
        <f>+'Tabla seguimiento mortalidad'!H378</f>
        <v>23</v>
      </c>
      <c r="BM47" s="18">
        <f>+'Tabla seguimiento mortalidad'!I378</f>
        <v>4</v>
      </c>
      <c r="BN47" s="18">
        <f>'Tabla seguimiento mortalidad'!H431</f>
        <v>14</v>
      </c>
      <c r="BO47" s="18">
        <f>'Tabla seguimiento mortalidad'!I431</f>
        <v>2</v>
      </c>
      <c r="BP47" s="18">
        <f>+'Tabla seguimiento mortalidad'!H484</f>
        <v>27</v>
      </c>
      <c r="BQ47" s="18">
        <f>+'Tabla seguimiento mortalidad'!I484</f>
        <v>2</v>
      </c>
      <c r="BR47" s="18">
        <f>'Tabla seguimiento mortalidad'!H537</f>
        <v>20</v>
      </c>
      <c r="BS47" s="18">
        <f>'Tabla seguimiento mortalidad'!I537</f>
        <v>7</v>
      </c>
      <c r="BT47" s="18">
        <f>'Tabla seguimiento mortalidad'!H590</f>
        <v>21</v>
      </c>
      <c r="BU47" s="18">
        <f>'Tabla seguimiento mortalidad'!I590</f>
        <v>8</v>
      </c>
      <c r="BV47" s="18"/>
      <c r="BW47" s="18"/>
      <c r="BY47" s="14">
        <f t="shared" si="36"/>
        <v>187.2</v>
      </c>
      <c r="BZ47" s="15">
        <f t="shared" si="37"/>
        <v>1.5170940170940173</v>
      </c>
      <c r="CA47" s="15">
        <f t="shared" si="38"/>
        <v>1.1912393162393162</v>
      </c>
      <c r="CB47" s="15">
        <f t="shared" si="39"/>
        <v>1.2820512820512822</v>
      </c>
      <c r="CC47" s="20">
        <f t="shared" si="40"/>
        <v>1.1645299145299146</v>
      </c>
      <c r="CD47" s="15">
        <f t="shared" si="41"/>
        <v>1.0790598290598292</v>
      </c>
      <c r="CE47" s="15">
        <f t="shared" si="42"/>
        <v>1.153846153846154</v>
      </c>
      <c r="CI47" t="s">
        <v>200</v>
      </c>
      <c r="CJ47" s="16">
        <f t="shared" si="44"/>
        <v>1.5170940170940173</v>
      </c>
    </row>
    <row r="48" spans="2:88" x14ac:dyDescent="0.25">
      <c r="B48" t="s">
        <v>201</v>
      </c>
      <c r="C48" s="18">
        <f>'Tabla seguimiento mortalidad'!C59</f>
        <v>189</v>
      </c>
      <c r="D48" s="18">
        <f>'Tabla seguimiento mortalidad'!G59</f>
        <v>19</v>
      </c>
      <c r="E48" s="18">
        <f>'Tabla seguimiento mortalidad'!K59</f>
        <v>0</v>
      </c>
      <c r="F48">
        <f t="shared" si="8"/>
        <v>208</v>
      </c>
      <c r="I48" t="s">
        <v>202</v>
      </c>
      <c r="J48" s="10">
        <f t="shared" si="9"/>
        <v>208</v>
      </c>
      <c r="K48" s="10">
        <f t="shared" si="10"/>
        <v>204</v>
      </c>
      <c r="L48" s="10">
        <f t="shared" si="11"/>
        <v>202</v>
      </c>
      <c r="M48" s="10">
        <f t="shared" si="12"/>
        <v>208</v>
      </c>
      <c r="N48" s="10">
        <f t="shared" si="13"/>
        <v>243</v>
      </c>
      <c r="O48" s="10">
        <f t="shared" si="14"/>
        <v>295</v>
      </c>
      <c r="P48" s="10">
        <f t="shared" si="15"/>
        <v>252</v>
      </c>
      <c r="Q48" s="10">
        <f t="shared" si="16"/>
        <v>215</v>
      </c>
      <c r="R48" s="19">
        <f t="shared" si="17"/>
        <v>198</v>
      </c>
      <c r="S48" s="10">
        <f t="shared" si="18"/>
        <v>227</v>
      </c>
      <c r="T48">
        <f t="shared" si="19"/>
        <v>255</v>
      </c>
      <c r="W48" t="s">
        <v>202</v>
      </c>
      <c r="X48" s="10">
        <f t="shared" si="21"/>
        <v>19</v>
      </c>
      <c r="Y48" s="10">
        <f t="shared" si="22"/>
        <v>32</v>
      </c>
      <c r="Z48" s="10">
        <f t="shared" si="23"/>
        <v>21</v>
      </c>
      <c r="AA48" s="10">
        <f t="shared" si="24"/>
        <v>16</v>
      </c>
      <c r="AB48" s="10">
        <f t="shared" si="25"/>
        <v>24</v>
      </c>
      <c r="AC48" s="18">
        <f t="shared" si="26"/>
        <v>23</v>
      </c>
      <c r="AD48" s="10">
        <f t="shared" si="27"/>
        <v>30</v>
      </c>
      <c r="AE48" s="10">
        <f t="shared" si="28"/>
        <v>27</v>
      </c>
      <c r="AF48" s="18">
        <f t="shared" si="29"/>
        <v>24</v>
      </c>
      <c r="AG48" s="18">
        <f t="shared" si="30"/>
        <v>26</v>
      </c>
      <c r="AH48" s="18">
        <f t="shared" si="31"/>
        <v>30</v>
      </c>
      <c r="AI48" s="18"/>
      <c r="AK48" t="s">
        <v>202</v>
      </c>
      <c r="AL48" s="10">
        <f t="shared" si="45"/>
        <v>189</v>
      </c>
      <c r="AM48" s="10">
        <f t="shared" si="46"/>
        <v>172</v>
      </c>
      <c r="AN48" s="10">
        <f t="shared" si="47"/>
        <v>181</v>
      </c>
      <c r="AO48" s="10">
        <f t="shared" si="48"/>
        <v>192</v>
      </c>
      <c r="AP48" s="10">
        <f t="shared" si="49"/>
        <v>218</v>
      </c>
      <c r="AQ48" s="18">
        <f t="shared" si="50"/>
        <v>271</v>
      </c>
      <c r="AR48" s="18">
        <f t="shared" si="51"/>
        <v>219</v>
      </c>
      <c r="AS48" s="18">
        <f t="shared" si="52"/>
        <v>187</v>
      </c>
      <c r="AT48" s="18">
        <f t="shared" si="32"/>
        <v>170</v>
      </c>
      <c r="AU48">
        <f t="shared" si="33"/>
        <v>199</v>
      </c>
      <c r="AV48" s="18">
        <f t="shared" si="34"/>
        <v>220</v>
      </c>
      <c r="AY48" t="s">
        <v>202</v>
      </c>
      <c r="AZ48" s="10">
        <f>'Tabla seguimiento mortalidad'!H59</f>
        <v>17</v>
      </c>
      <c r="BA48" s="10">
        <f>'Tabla seguimiento mortalidad'!I58</f>
        <v>2</v>
      </c>
      <c r="BB48" s="10">
        <f>'Tabla seguimiento mortalidad'!H113</f>
        <v>27</v>
      </c>
      <c r="BC48" s="10">
        <f>'Tabla seguimiento mortalidad'!I113</f>
        <v>5</v>
      </c>
      <c r="BD48" s="10">
        <f>'Tabla seguimiento mortalidad'!H166</f>
        <v>18</v>
      </c>
      <c r="BE48" s="10">
        <f>'Tabla seguimiento mortalidad'!I166</f>
        <v>3</v>
      </c>
      <c r="BF48" s="10">
        <f>'Tabla seguimiento mortalidad'!H219</f>
        <v>14</v>
      </c>
      <c r="BG48" s="10">
        <f>'Tabla seguimiento mortalidad'!I219</f>
        <v>2</v>
      </c>
      <c r="BH48" s="10">
        <f>'Tabla seguimiento mortalidad'!H272</f>
        <v>20</v>
      </c>
      <c r="BI48" s="10">
        <f>'Tabla seguimiento mortalidad'!I272</f>
        <v>4</v>
      </c>
      <c r="BJ48" s="10">
        <f>+'Tabla seguimiento mortalidad'!H325</f>
        <v>22</v>
      </c>
      <c r="BK48" s="10">
        <f>+'Tabla seguimiento mortalidad'!I325</f>
        <v>1</v>
      </c>
      <c r="BL48" s="18">
        <f>+'Tabla seguimiento mortalidad'!H379</f>
        <v>25</v>
      </c>
      <c r="BM48" s="18">
        <f>+'Tabla seguimiento mortalidad'!I379</f>
        <v>5</v>
      </c>
      <c r="BN48" s="18">
        <f>'Tabla seguimiento mortalidad'!H432</f>
        <v>22</v>
      </c>
      <c r="BO48" s="18">
        <f>'Tabla seguimiento mortalidad'!I432</f>
        <v>5</v>
      </c>
      <c r="BP48" s="18">
        <f>+'Tabla seguimiento mortalidad'!H485</f>
        <v>19</v>
      </c>
      <c r="BQ48" s="18">
        <f>+'Tabla seguimiento mortalidad'!I485</f>
        <v>5</v>
      </c>
      <c r="BR48" s="18">
        <f>'Tabla seguimiento mortalidad'!H538</f>
        <v>22</v>
      </c>
      <c r="BS48" s="18">
        <f>'Tabla seguimiento mortalidad'!I538</f>
        <v>4</v>
      </c>
      <c r="BT48" s="18">
        <f>'Tabla seguimiento mortalidad'!H591</f>
        <v>25</v>
      </c>
      <c r="BU48" s="18">
        <f>'Tabla seguimiento mortalidad'!I591</f>
        <v>5</v>
      </c>
      <c r="BV48" s="18"/>
      <c r="BW48" s="18"/>
      <c r="BY48" s="14">
        <f t="shared" si="36"/>
        <v>190.4</v>
      </c>
      <c r="BZ48" s="15">
        <f t="shared" si="37"/>
        <v>1.4233193277310925</v>
      </c>
      <c r="CA48" s="15">
        <f t="shared" si="38"/>
        <v>1.1502100840336134</v>
      </c>
      <c r="CB48" s="15">
        <f t="shared" si="39"/>
        <v>0.9821428571428571</v>
      </c>
      <c r="CC48" s="20">
        <f t="shared" si="40"/>
        <v>0.89285714285714279</v>
      </c>
      <c r="CD48" s="15">
        <f t="shared" si="41"/>
        <v>1.0451680672268908</v>
      </c>
      <c r="CE48" s="15">
        <f t="shared" si="42"/>
        <v>1.1554621848739495</v>
      </c>
      <c r="CI48" t="s">
        <v>202</v>
      </c>
      <c r="CJ48" s="16">
        <f t="shared" si="44"/>
        <v>1.4233193277310925</v>
      </c>
    </row>
    <row r="49" spans="2:88" x14ac:dyDescent="0.25">
      <c r="B49" t="s">
        <v>203</v>
      </c>
      <c r="C49" s="18">
        <f>'Tabla seguimiento mortalidad'!C60</f>
        <v>171</v>
      </c>
      <c r="D49" s="18">
        <f>'Tabla seguimiento mortalidad'!G60</f>
        <v>20</v>
      </c>
      <c r="E49" s="18">
        <f>'Tabla seguimiento mortalidad'!K60</f>
        <v>1</v>
      </c>
      <c r="F49">
        <f t="shared" si="8"/>
        <v>192</v>
      </c>
      <c r="I49" t="s">
        <v>204</v>
      </c>
      <c r="J49" s="10">
        <f t="shared" si="9"/>
        <v>192</v>
      </c>
      <c r="K49" s="10">
        <f t="shared" si="10"/>
        <v>188</v>
      </c>
      <c r="L49" s="10">
        <f t="shared" si="11"/>
        <v>192</v>
      </c>
      <c r="M49" s="10">
        <f t="shared" si="12"/>
        <v>224</v>
      </c>
      <c r="N49" s="10">
        <f t="shared" si="13"/>
        <v>226</v>
      </c>
      <c r="O49" s="10">
        <f t="shared" si="14"/>
        <v>280</v>
      </c>
      <c r="P49" s="10">
        <f t="shared" si="15"/>
        <v>298</v>
      </c>
      <c r="Q49" s="10">
        <f t="shared" si="16"/>
        <v>258</v>
      </c>
      <c r="R49" s="19">
        <f t="shared" si="17"/>
        <v>234</v>
      </c>
      <c r="S49" s="10">
        <f t="shared" si="18"/>
        <v>221</v>
      </c>
      <c r="T49">
        <f t="shared" si="19"/>
        <v>236</v>
      </c>
      <c r="W49" t="s">
        <v>204</v>
      </c>
      <c r="X49" s="10">
        <f t="shared" si="21"/>
        <v>20</v>
      </c>
      <c r="Y49" s="10">
        <f t="shared" si="22"/>
        <v>13</v>
      </c>
      <c r="Z49" s="10">
        <f t="shared" si="23"/>
        <v>22</v>
      </c>
      <c r="AA49" s="10">
        <f t="shared" si="24"/>
        <v>20</v>
      </c>
      <c r="AB49" s="10">
        <f t="shared" si="25"/>
        <v>12</v>
      </c>
      <c r="AC49" s="18">
        <f t="shared" si="26"/>
        <v>24</v>
      </c>
      <c r="AD49" s="10">
        <f t="shared" si="27"/>
        <v>26</v>
      </c>
      <c r="AE49" s="10">
        <f t="shared" si="28"/>
        <v>27</v>
      </c>
      <c r="AF49" s="18">
        <f t="shared" si="29"/>
        <v>19</v>
      </c>
      <c r="AG49" s="18">
        <f t="shared" si="30"/>
        <v>29</v>
      </c>
      <c r="AH49" s="18">
        <f t="shared" si="31"/>
        <v>31</v>
      </c>
      <c r="AI49" s="18"/>
      <c r="AK49" t="s">
        <v>204</v>
      </c>
      <c r="AL49" s="10">
        <f t="shared" si="45"/>
        <v>171</v>
      </c>
      <c r="AM49" s="10">
        <f t="shared" si="46"/>
        <v>174</v>
      </c>
      <c r="AN49" s="10">
        <f t="shared" si="47"/>
        <v>170</v>
      </c>
      <c r="AO49" s="10">
        <f t="shared" si="48"/>
        <v>203</v>
      </c>
      <c r="AP49" s="10">
        <f t="shared" si="49"/>
        <v>213</v>
      </c>
      <c r="AQ49" s="18">
        <f t="shared" si="50"/>
        <v>256</v>
      </c>
      <c r="AR49" s="18">
        <f t="shared" si="51"/>
        <v>271</v>
      </c>
      <c r="AS49" s="18">
        <f t="shared" si="52"/>
        <v>230</v>
      </c>
      <c r="AT49" s="18">
        <f t="shared" si="32"/>
        <v>213</v>
      </c>
      <c r="AU49">
        <f t="shared" si="33"/>
        <v>189</v>
      </c>
      <c r="AV49" s="18">
        <f t="shared" si="34"/>
        <v>203</v>
      </c>
      <c r="AY49" t="s">
        <v>204</v>
      </c>
      <c r="AZ49" s="10">
        <f>'Tabla seguimiento mortalidad'!H60</f>
        <v>18</v>
      </c>
      <c r="BA49" s="10">
        <f>'Tabla seguimiento mortalidad'!I59</f>
        <v>2</v>
      </c>
      <c r="BB49" s="10">
        <f>'Tabla seguimiento mortalidad'!H114</f>
        <v>10</v>
      </c>
      <c r="BC49" s="10">
        <f>'Tabla seguimiento mortalidad'!I114</f>
        <v>3</v>
      </c>
      <c r="BD49" s="10">
        <f>'Tabla seguimiento mortalidad'!H167</f>
        <v>19</v>
      </c>
      <c r="BE49" s="10">
        <f>'Tabla seguimiento mortalidad'!I167</f>
        <v>3</v>
      </c>
      <c r="BF49" s="10">
        <f>'Tabla seguimiento mortalidad'!H220</f>
        <v>16</v>
      </c>
      <c r="BG49" s="10">
        <f>'Tabla seguimiento mortalidad'!I220</f>
        <v>4</v>
      </c>
      <c r="BH49" s="10">
        <f>'Tabla seguimiento mortalidad'!H273</f>
        <v>7</v>
      </c>
      <c r="BI49" s="10">
        <f>'Tabla seguimiento mortalidad'!I273</f>
        <v>5</v>
      </c>
      <c r="BJ49" s="10">
        <f>+'Tabla seguimiento mortalidad'!H326</f>
        <v>17</v>
      </c>
      <c r="BK49" s="10">
        <f>+'Tabla seguimiento mortalidad'!I326</f>
        <v>7</v>
      </c>
      <c r="BL49" s="18">
        <f>+'Tabla seguimiento mortalidad'!H380</f>
        <v>22</v>
      </c>
      <c r="BM49" s="18">
        <f>+'Tabla seguimiento mortalidad'!I380</f>
        <v>4</v>
      </c>
      <c r="BN49" s="18">
        <f>'Tabla seguimiento mortalidad'!H433</f>
        <v>23</v>
      </c>
      <c r="BO49" s="18">
        <f>'Tabla seguimiento mortalidad'!I433</f>
        <v>4</v>
      </c>
      <c r="BP49" s="18">
        <f>+'Tabla seguimiento mortalidad'!H486</f>
        <v>15</v>
      </c>
      <c r="BQ49" s="18">
        <f>+'Tabla seguimiento mortalidad'!I486</f>
        <v>4</v>
      </c>
      <c r="BR49" s="18">
        <f>'Tabla seguimiento mortalidad'!H539</f>
        <v>22</v>
      </c>
      <c r="BS49" s="18">
        <f>'Tabla seguimiento mortalidad'!I539</f>
        <v>7</v>
      </c>
      <c r="BT49" s="18">
        <f>'Tabla seguimiento mortalidad'!H592</f>
        <v>29</v>
      </c>
      <c r="BU49" s="18">
        <f>'Tabla seguimiento mortalidad'!I592</f>
        <v>2</v>
      </c>
      <c r="BV49" s="18"/>
      <c r="BW49" s="18"/>
      <c r="BY49" s="14">
        <f t="shared" si="36"/>
        <v>186.2</v>
      </c>
      <c r="BZ49" s="15">
        <f t="shared" si="37"/>
        <v>1.3748657357679914</v>
      </c>
      <c r="CA49" s="15">
        <f t="shared" si="38"/>
        <v>1.4554242749731472</v>
      </c>
      <c r="CB49" s="15">
        <f t="shared" si="39"/>
        <v>1.2352309344790549</v>
      </c>
      <c r="CC49" s="20">
        <f t="shared" si="40"/>
        <v>1.1439312567132116</v>
      </c>
      <c r="CD49" s="15">
        <f t="shared" si="41"/>
        <v>1.0150375939849625</v>
      </c>
      <c r="CE49" s="15">
        <f t="shared" si="42"/>
        <v>1.0902255639097744</v>
      </c>
      <c r="CI49" t="s">
        <v>204</v>
      </c>
      <c r="CJ49" s="16">
        <f t="shared" si="44"/>
        <v>1.3748657357679914</v>
      </c>
    </row>
    <row r="50" spans="2:88" x14ac:dyDescent="0.25">
      <c r="B50" t="s">
        <v>205</v>
      </c>
      <c r="C50" s="18">
        <f>'Tabla seguimiento mortalidad'!C61</f>
        <v>178</v>
      </c>
      <c r="D50" s="18">
        <f>'Tabla seguimiento mortalidad'!G61</f>
        <v>23</v>
      </c>
      <c r="E50" s="18">
        <f>'Tabla seguimiento mortalidad'!K61</f>
        <v>0</v>
      </c>
      <c r="F50">
        <f t="shared" si="8"/>
        <v>201</v>
      </c>
      <c r="I50" t="s">
        <v>206</v>
      </c>
      <c r="J50" s="10">
        <f t="shared" si="9"/>
        <v>201</v>
      </c>
      <c r="K50" s="10">
        <f t="shared" si="10"/>
        <v>207</v>
      </c>
      <c r="L50" s="10">
        <f t="shared" si="11"/>
        <v>176</v>
      </c>
      <c r="M50" s="10">
        <f t="shared" si="12"/>
        <v>220</v>
      </c>
      <c r="N50" s="10">
        <f t="shared" si="13"/>
        <v>206</v>
      </c>
      <c r="O50" s="10">
        <f t="shared" si="14"/>
        <v>321</v>
      </c>
      <c r="P50" s="10">
        <f t="shared" si="15"/>
        <v>289</v>
      </c>
      <c r="Q50" s="10">
        <f t="shared" si="16"/>
        <v>255</v>
      </c>
      <c r="R50" s="19">
        <f t="shared" si="17"/>
        <v>234</v>
      </c>
      <c r="S50" s="10">
        <f t="shared" si="18"/>
        <v>221</v>
      </c>
      <c r="T50">
        <f t="shared" si="19"/>
        <v>235</v>
      </c>
      <c r="W50" t="s">
        <v>206</v>
      </c>
      <c r="X50" s="10">
        <f t="shared" si="21"/>
        <v>23</v>
      </c>
      <c r="Y50" s="10">
        <f t="shared" si="22"/>
        <v>12</v>
      </c>
      <c r="Z50" s="10">
        <f t="shared" si="23"/>
        <v>21</v>
      </c>
      <c r="AA50" s="10">
        <f t="shared" si="24"/>
        <v>25</v>
      </c>
      <c r="AB50" s="10">
        <f t="shared" si="25"/>
        <v>26</v>
      </c>
      <c r="AC50" s="18">
        <f t="shared" si="26"/>
        <v>26</v>
      </c>
      <c r="AD50" s="10">
        <f t="shared" si="27"/>
        <v>21</v>
      </c>
      <c r="AE50" s="10">
        <f t="shared" si="28"/>
        <v>33</v>
      </c>
      <c r="AF50" s="18">
        <f t="shared" si="29"/>
        <v>21</v>
      </c>
      <c r="AG50" s="18">
        <f t="shared" si="30"/>
        <v>27</v>
      </c>
      <c r="AH50" s="18">
        <f t="shared" si="31"/>
        <v>35</v>
      </c>
      <c r="AI50" s="18"/>
      <c r="AK50" t="s">
        <v>206</v>
      </c>
      <c r="AL50" s="10">
        <f t="shared" si="45"/>
        <v>178</v>
      </c>
      <c r="AM50" s="10">
        <f t="shared" si="46"/>
        <v>194</v>
      </c>
      <c r="AN50" s="10">
        <f t="shared" si="47"/>
        <v>155</v>
      </c>
      <c r="AO50" s="10">
        <f t="shared" si="48"/>
        <v>192</v>
      </c>
      <c r="AP50" s="10">
        <f t="shared" si="49"/>
        <v>179</v>
      </c>
      <c r="AQ50" s="18">
        <f t="shared" si="50"/>
        <v>292</v>
      </c>
      <c r="AR50" s="18">
        <f t="shared" si="51"/>
        <v>267</v>
      </c>
      <c r="AS50" s="18">
        <f t="shared" si="52"/>
        <v>220</v>
      </c>
      <c r="AT50" s="18">
        <f t="shared" si="32"/>
        <v>213</v>
      </c>
      <c r="AU50">
        <f t="shared" si="33"/>
        <v>192</v>
      </c>
      <c r="AV50" s="18">
        <f t="shared" si="34"/>
        <v>199</v>
      </c>
      <c r="AY50" t="s">
        <v>206</v>
      </c>
      <c r="AZ50" s="10">
        <f>'Tabla seguimiento mortalidad'!H61</f>
        <v>19</v>
      </c>
      <c r="BA50" s="10">
        <f>'Tabla seguimiento mortalidad'!I60</f>
        <v>2</v>
      </c>
      <c r="BB50" s="10">
        <f>'Tabla seguimiento mortalidad'!H115</f>
        <v>9</v>
      </c>
      <c r="BC50" s="10">
        <f>'Tabla seguimiento mortalidad'!I115</f>
        <v>3</v>
      </c>
      <c r="BD50" s="10">
        <f>'Tabla seguimiento mortalidad'!H168</f>
        <v>18</v>
      </c>
      <c r="BE50" s="10">
        <f>'Tabla seguimiento mortalidad'!I168</f>
        <v>3</v>
      </c>
      <c r="BF50" s="10">
        <f>'Tabla seguimiento mortalidad'!H221</f>
        <v>18</v>
      </c>
      <c r="BG50" s="10">
        <f>'Tabla seguimiento mortalidad'!I221</f>
        <v>7</v>
      </c>
      <c r="BH50" s="10">
        <f>'Tabla seguimiento mortalidad'!H274</f>
        <v>21</v>
      </c>
      <c r="BI50" s="10">
        <f>'Tabla seguimiento mortalidad'!I274</f>
        <v>5</v>
      </c>
      <c r="BJ50" s="10">
        <f>+'Tabla seguimiento mortalidad'!H327</f>
        <v>19</v>
      </c>
      <c r="BK50" s="10">
        <f>+'Tabla seguimiento mortalidad'!I327</f>
        <v>7</v>
      </c>
      <c r="BL50" s="18">
        <f>+'Tabla seguimiento mortalidad'!H381</f>
        <v>14</v>
      </c>
      <c r="BM50" s="18">
        <f>+'Tabla seguimiento mortalidad'!I381</f>
        <v>7</v>
      </c>
      <c r="BN50" s="18">
        <f>'Tabla seguimiento mortalidad'!H434</f>
        <v>30</v>
      </c>
      <c r="BO50" s="18">
        <f>'Tabla seguimiento mortalidad'!I434</f>
        <v>3</v>
      </c>
      <c r="BP50" s="18">
        <f>+'Tabla seguimiento mortalidad'!H487</f>
        <v>18</v>
      </c>
      <c r="BQ50" s="18">
        <f>+'Tabla seguimiento mortalidad'!I487</f>
        <v>3</v>
      </c>
      <c r="BR50" s="18">
        <f>'Tabla seguimiento mortalidad'!H540</f>
        <v>24</v>
      </c>
      <c r="BS50" s="18">
        <f>'Tabla seguimiento mortalidad'!I540</f>
        <v>3</v>
      </c>
      <c r="BT50" s="18">
        <f>'Tabla seguimiento mortalidad'!H593</f>
        <v>27</v>
      </c>
      <c r="BU50" s="18">
        <f>'Tabla seguimiento mortalidad'!I593</f>
        <v>8</v>
      </c>
      <c r="BV50" s="18"/>
      <c r="BW50" s="18"/>
      <c r="BY50" s="14">
        <f t="shared" si="36"/>
        <v>179.6</v>
      </c>
      <c r="BZ50" s="15">
        <f t="shared" si="37"/>
        <v>1.6258351893095768</v>
      </c>
      <c r="CA50" s="15">
        <f t="shared" si="38"/>
        <v>1.4866369710467706</v>
      </c>
      <c r="CB50" s="15">
        <f t="shared" si="39"/>
        <v>1.2249443207126949</v>
      </c>
      <c r="CC50" s="20">
        <f t="shared" si="40"/>
        <v>1.1859688195991092</v>
      </c>
      <c r="CD50" s="15">
        <f t="shared" si="41"/>
        <v>1.069042316258352</v>
      </c>
      <c r="CE50" s="15">
        <f t="shared" si="42"/>
        <v>1.1080178173719377</v>
      </c>
      <c r="CI50" t="s">
        <v>206</v>
      </c>
      <c r="CJ50" s="16">
        <f t="shared" si="44"/>
        <v>1.6258351893095768</v>
      </c>
    </row>
    <row r="51" spans="2:88" x14ac:dyDescent="0.25">
      <c r="B51" t="s">
        <v>207</v>
      </c>
      <c r="C51" s="18">
        <f>'Tabla seguimiento mortalidad'!C62</f>
        <v>193</v>
      </c>
      <c r="D51" s="18">
        <f>'Tabla seguimiento mortalidad'!G62</f>
        <v>23</v>
      </c>
      <c r="E51" s="18">
        <f>'Tabla seguimiento mortalidad'!K62</f>
        <v>2</v>
      </c>
      <c r="F51">
        <f t="shared" si="8"/>
        <v>218</v>
      </c>
      <c r="I51" t="s">
        <v>208</v>
      </c>
      <c r="J51" s="10">
        <f t="shared" si="9"/>
        <v>218</v>
      </c>
      <c r="K51" s="10">
        <f t="shared" si="10"/>
        <v>211</v>
      </c>
      <c r="L51" s="10">
        <f t="shared" si="11"/>
        <v>207</v>
      </c>
      <c r="M51" s="10">
        <f t="shared" si="12"/>
        <v>202</v>
      </c>
      <c r="N51" s="10">
        <f t="shared" si="13"/>
        <v>243</v>
      </c>
      <c r="O51" s="10">
        <f t="shared" si="14"/>
        <v>331</v>
      </c>
      <c r="P51" s="10">
        <f t="shared" si="15"/>
        <v>266</v>
      </c>
      <c r="Q51" s="10">
        <f t="shared" si="16"/>
        <v>242</v>
      </c>
      <c r="R51" s="19">
        <f t="shared" si="17"/>
        <v>243</v>
      </c>
      <c r="S51" s="10">
        <f t="shared" si="18"/>
        <v>235</v>
      </c>
      <c r="T51">
        <f t="shared" si="19"/>
        <v>242</v>
      </c>
      <c r="W51" t="s">
        <v>208</v>
      </c>
      <c r="X51" s="10">
        <f t="shared" si="21"/>
        <v>23</v>
      </c>
      <c r="Y51" s="10">
        <f t="shared" si="22"/>
        <v>20</v>
      </c>
      <c r="Z51" s="10">
        <f t="shared" si="23"/>
        <v>19</v>
      </c>
      <c r="AA51" s="10">
        <f t="shared" si="24"/>
        <v>26</v>
      </c>
      <c r="AB51" s="10">
        <f t="shared" si="25"/>
        <v>23</v>
      </c>
      <c r="AC51" s="18">
        <f t="shared" si="26"/>
        <v>24</v>
      </c>
      <c r="AD51" s="10">
        <f t="shared" si="27"/>
        <v>28</v>
      </c>
      <c r="AE51" s="10">
        <f t="shared" si="28"/>
        <v>30</v>
      </c>
      <c r="AF51" s="18">
        <f t="shared" si="29"/>
        <v>24</v>
      </c>
      <c r="AG51" s="18">
        <f t="shared" si="30"/>
        <v>24</v>
      </c>
      <c r="AH51" s="18">
        <f t="shared" si="31"/>
        <v>24</v>
      </c>
      <c r="AI51" s="18"/>
      <c r="AK51" t="s">
        <v>208</v>
      </c>
      <c r="AL51" s="10">
        <f t="shared" si="45"/>
        <v>193</v>
      </c>
      <c r="AM51" s="10">
        <f t="shared" si="46"/>
        <v>191</v>
      </c>
      <c r="AN51" s="10">
        <f t="shared" si="47"/>
        <v>188</v>
      </c>
      <c r="AO51" s="10">
        <f t="shared" si="48"/>
        <v>174</v>
      </c>
      <c r="AP51" s="10">
        <f t="shared" si="49"/>
        <v>219</v>
      </c>
      <c r="AQ51" s="18">
        <f t="shared" si="50"/>
        <v>307</v>
      </c>
      <c r="AR51" s="18">
        <f t="shared" si="51"/>
        <v>237</v>
      </c>
      <c r="AS51" s="18">
        <f t="shared" si="52"/>
        <v>210</v>
      </c>
      <c r="AT51" s="18">
        <f t="shared" si="32"/>
        <v>217</v>
      </c>
      <c r="AU51">
        <f t="shared" si="33"/>
        <v>210</v>
      </c>
      <c r="AV51" s="18">
        <f t="shared" si="34"/>
        <v>216</v>
      </c>
      <c r="AY51" t="s">
        <v>208</v>
      </c>
      <c r="AZ51" s="10">
        <f>'Tabla seguimiento mortalidad'!H62</f>
        <v>16</v>
      </c>
      <c r="BA51" s="10">
        <f>'Tabla seguimiento mortalidad'!I61</f>
        <v>4</v>
      </c>
      <c r="BB51" s="10">
        <f>'Tabla seguimiento mortalidad'!H116</f>
        <v>14</v>
      </c>
      <c r="BC51" s="10">
        <f>'Tabla seguimiento mortalidad'!I116</f>
        <v>6</v>
      </c>
      <c r="BD51" s="10">
        <f>'Tabla seguimiento mortalidad'!H169</f>
        <v>17</v>
      </c>
      <c r="BE51" s="10">
        <f>'Tabla seguimiento mortalidad'!I169</f>
        <v>2</v>
      </c>
      <c r="BF51" s="10">
        <f>'Tabla seguimiento mortalidad'!H222</f>
        <v>23</v>
      </c>
      <c r="BG51" s="10">
        <f>'Tabla seguimiento mortalidad'!I222</f>
        <v>3</v>
      </c>
      <c r="BH51" s="10">
        <f>'Tabla seguimiento mortalidad'!H275</f>
        <v>21</v>
      </c>
      <c r="BI51" s="10">
        <f>'Tabla seguimiento mortalidad'!I275</f>
        <v>2</v>
      </c>
      <c r="BJ51" s="10">
        <f>+'Tabla seguimiento mortalidad'!H328</f>
        <v>22</v>
      </c>
      <c r="BK51" s="10">
        <f>+'Tabla seguimiento mortalidad'!I328</f>
        <v>2</v>
      </c>
      <c r="BL51" s="18">
        <f>+'Tabla seguimiento mortalidad'!H382</f>
        <v>24</v>
      </c>
      <c r="BM51" s="18">
        <f>+'Tabla seguimiento mortalidad'!I382</f>
        <v>4</v>
      </c>
      <c r="BN51" s="18">
        <f>'Tabla seguimiento mortalidad'!H435</f>
        <v>26</v>
      </c>
      <c r="BO51" s="18">
        <f>'Tabla seguimiento mortalidad'!I435</f>
        <v>4</v>
      </c>
      <c r="BP51" s="18">
        <f>+'Tabla seguimiento mortalidad'!H488</f>
        <v>19</v>
      </c>
      <c r="BQ51" s="18">
        <f>+'Tabla seguimiento mortalidad'!I488</f>
        <v>5</v>
      </c>
      <c r="BR51" s="18">
        <f>'Tabla seguimiento mortalidad'!H541</f>
        <v>19</v>
      </c>
      <c r="BS51" s="18">
        <f>'Tabla seguimiento mortalidad'!I541</f>
        <v>5</v>
      </c>
      <c r="BT51" s="18">
        <f>'Tabla seguimiento mortalidad'!H594</f>
        <v>20</v>
      </c>
      <c r="BU51" s="18">
        <f>'Tabla seguimiento mortalidad'!I594</f>
        <v>4</v>
      </c>
      <c r="BV51" s="18"/>
      <c r="BW51" s="18"/>
      <c r="BY51" s="14">
        <f t="shared" si="36"/>
        <v>193</v>
      </c>
      <c r="BZ51" s="15">
        <f t="shared" si="37"/>
        <v>1.5906735751295338</v>
      </c>
      <c r="CA51" s="15">
        <f t="shared" si="38"/>
        <v>1.2279792746113989</v>
      </c>
      <c r="CB51" s="15">
        <f t="shared" si="39"/>
        <v>1.0880829015544042</v>
      </c>
      <c r="CC51" s="20">
        <f t="shared" si="40"/>
        <v>1.1243523316062176</v>
      </c>
      <c r="CD51" s="15">
        <f t="shared" si="41"/>
        <v>1.0880829015544042</v>
      </c>
      <c r="CE51" s="15">
        <f t="shared" si="42"/>
        <v>1.1191709844559585</v>
      </c>
      <c r="CI51" t="s">
        <v>208</v>
      </c>
      <c r="CJ51" s="16">
        <f t="shared" si="44"/>
        <v>1.5906735751295338</v>
      </c>
    </row>
    <row r="52" spans="2:88" x14ac:dyDescent="0.25">
      <c r="B52" t="s">
        <v>209</v>
      </c>
      <c r="C52" s="18">
        <f>'Tabla seguimiento mortalidad'!C63</f>
        <v>182</v>
      </c>
      <c r="D52" s="18">
        <f>'Tabla seguimiento mortalidad'!G63</f>
        <v>22</v>
      </c>
      <c r="E52" s="18">
        <f>'Tabla seguimiento mortalidad'!K63</f>
        <v>1</v>
      </c>
      <c r="F52">
        <f t="shared" si="8"/>
        <v>205</v>
      </c>
      <c r="I52" t="s">
        <v>210</v>
      </c>
      <c r="J52" s="10">
        <f t="shared" si="9"/>
        <v>205</v>
      </c>
      <c r="K52" s="10">
        <f t="shared" si="10"/>
        <v>235</v>
      </c>
      <c r="L52" s="10">
        <f t="shared" si="11"/>
        <v>198</v>
      </c>
      <c r="M52" s="10">
        <f t="shared" si="12"/>
        <v>257</v>
      </c>
      <c r="N52" s="10">
        <f t="shared" si="13"/>
        <v>227</v>
      </c>
      <c r="O52" s="10">
        <f t="shared" si="14"/>
        <v>307</v>
      </c>
      <c r="P52" s="10">
        <f t="shared" si="15"/>
        <v>254</v>
      </c>
      <c r="Q52" s="10">
        <f t="shared" si="16"/>
        <v>249</v>
      </c>
      <c r="R52" s="19">
        <f t="shared" si="17"/>
        <v>237</v>
      </c>
      <c r="S52" s="10">
        <f t="shared" si="18"/>
        <v>259</v>
      </c>
      <c r="T52">
        <f t="shared" si="19"/>
        <v>285</v>
      </c>
      <c r="W52" t="s">
        <v>210</v>
      </c>
      <c r="X52" s="10">
        <f t="shared" si="21"/>
        <v>22</v>
      </c>
      <c r="Y52" s="10">
        <f t="shared" si="22"/>
        <v>24</v>
      </c>
      <c r="Z52" s="10">
        <f t="shared" si="23"/>
        <v>19</v>
      </c>
      <c r="AA52" s="10">
        <f t="shared" si="24"/>
        <v>23</v>
      </c>
      <c r="AB52" s="10">
        <f t="shared" si="25"/>
        <v>26</v>
      </c>
      <c r="AC52" s="18">
        <f t="shared" si="26"/>
        <v>17</v>
      </c>
      <c r="AD52" s="10">
        <f t="shared" si="27"/>
        <v>24</v>
      </c>
      <c r="AE52" s="10">
        <f t="shared" si="28"/>
        <v>29</v>
      </c>
      <c r="AF52" s="18">
        <f t="shared" si="29"/>
        <v>26</v>
      </c>
      <c r="AG52" s="18">
        <f t="shared" si="30"/>
        <v>32</v>
      </c>
      <c r="AH52" s="18">
        <f t="shared" si="31"/>
        <v>23</v>
      </c>
      <c r="AI52" s="18"/>
      <c r="AK52" t="s">
        <v>210</v>
      </c>
      <c r="AL52" s="10">
        <f t="shared" si="45"/>
        <v>182</v>
      </c>
      <c r="AM52" s="10">
        <f t="shared" si="46"/>
        <v>205</v>
      </c>
      <c r="AN52" s="10">
        <f t="shared" si="47"/>
        <v>177</v>
      </c>
      <c r="AO52" s="10">
        <f t="shared" si="48"/>
        <v>233</v>
      </c>
      <c r="AP52" s="10">
        <f t="shared" si="49"/>
        <v>201</v>
      </c>
      <c r="AQ52" s="18">
        <f t="shared" si="50"/>
        <v>289</v>
      </c>
      <c r="AR52" s="18">
        <f t="shared" si="51"/>
        <v>230</v>
      </c>
      <c r="AS52" s="18">
        <f t="shared" si="52"/>
        <v>218</v>
      </c>
      <c r="AT52" s="18">
        <f t="shared" si="32"/>
        <v>210</v>
      </c>
      <c r="AU52">
        <f t="shared" si="33"/>
        <v>227</v>
      </c>
      <c r="AV52" s="18">
        <f t="shared" si="34"/>
        <v>260</v>
      </c>
      <c r="AY52" t="s">
        <v>210</v>
      </c>
      <c r="AZ52" s="10">
        <f>'Tabla seguimiento mortalidad'!H63</f>
        <v>19</v>
      </c>
      <c r="BA52" s="10">
        <f>'Tabla seguimiento mortalidad'!I62</f>
        <v>7</v>
      </c>
      <c r="BB52" s="10">
        <f>'Tabla seguimiento mortalidad'!H117</f>
        <v>19</v>
      </c>
      <c r="BC52" s="10">
        <f>'Tabla seguimiento mortalidad'!I117</f>
        <v>5</v>
      </c>
      <c r="BD52" s="10">
        <f>'Tabla seguimiento mortalidad'!H170</f>
        <v>14</v>
      </c>
      <c r="BE52" s="10">
        <f>'Tabla seguimiento mortalidad'!I170</f>
        <v>5</v>
      </c>
      <c r="BF52" s="10">
        <f>'Tabla seguimiento mortalidad'!H223</f>
        <v>17</v>
      </c>
      <c r="BG52" s="10">
        <f>'Tabla seguimiento mortalidad'!I223</f>
        <v>6</v>
      </c>
      <c r="BH52" s="10">
        <f>'Tabla seguimiento mortalidad'!H276</f>
        <v>23</v>
      </c>
      <c r="BI52" s="10">
        <f>'Tabla seguimiento mortalidad'!I276</f>
        <v>3</v>
      </c>
      <c r="BJ52" s="10">
        <f>+'Tabla seguimiento mortalidad'!H329</f>
        <v>16</v>
      </c>
      <c r="BK52" s="10">
        <f>+'Tabla seguimiento mortalidad'!I329</f>
        <v>1</v>
      </c>
      <c r="BL52" s="18">
        <f>+'Tabla seguimiento mortalidad'!H383</f>
        <v>20</v>
      </c>
      <c r="BM52" s="18">
        <f>+'Tabla seguimiento mortalidad'!I383</f>
        <v>4</v>
      </c>
      <c r="BN52" s="18">
        <f>'Tabla seguimiento mortalidad'!H436</f>
        <v>25</v>
      </c>
      <c r="BO52" s="18">
        <f>'Tabla seguimiento mortalidad'!I436</f>
        <v>4</v>
      </c>
      <c r="BP52" s="18">
        <f>+'Tabla seguimiento mortalidad'!H489</f>
        <v>19</v>
      </c>
      <c r="BQ52" s="18">
        <f>+'Tabla seguimiento mortalidad'!I489</f>
        <v>7</v>
      </c>
      <c r="BR52" s="18">
        <f>'Tabla seguimiento mortalidad'!H542</f>
        <v>27</v>
      </c>
      <c r="BS52" s="18">
        <f>'Tabla seguimiento mortalidad'!I542</f>
        <v>5</v>
      </c>
      <c r="BT52" s="18">
        <f>'Tabla seguimiento mortalidad'!H595</f>
        <v>19</v>
      </c>
      <c r="BU52" s="18">
        <f>'Tabla seguimiento mortalidad'!I595</f>
        <v>4</v>
      </c>
      <c r="BV52" s="18"/>
      <c r="BW52" s="18"/>
      <c r="BY52" s="14">
        <f t="shared" si="36"/>
        <v>199.6</v>
      </c>
      <c r="BZ52" s="15">
        <f t="shared" si="37"/>
        <v>1.4478957915831663</v>
      </c>
      <c r="CA52" s="15">
        <f t="shared" si="38"/>
        <v>1.1523046092184368</v>
      </c>
      <c r="CB52" s="15">
        <f t="shared" si="39"/>
        <v>1.092184368737475</v>
      </c>
      <c r="CC52" s="20">
        <f t="shared" si="40"/>
        <v>1.0521042084168337</v>
      </c>
      <c r="CD52" s="15">
        <f t="shared" si="41"/>
        <v>1.1372745490981964</v>
      </c>
      <c r="CE52" s="15">
        <f t="shared" si="42"/>
        <v>1.3026052104208417</v>
      </c>
      <c r="CI52" t="s">
        <v>210</v>
      </c>
      <c r="CJ52" s="16">
        <f t="shared" si="44"/>
        <v>1.4478957915831663</v>
      </c>
    </row>
    <row r="53" spans="2:88" x14ac:dyDescent="0.25">
      <c r="B53" t="s">
        <v>211</v>
      </c>
      <c r="C53" s="18">
        <f>'Tabla seguimiento mortalidad'!C64</f>
        <v>191</v>
      </c>
      <c r="D53" s="18">
        <f>'Tabla seguimiento mortalidad'!G64</f>
        <v>18</v>
      </c>
      <c r="E53" s="18">
        <f>'Tabla seguimiento mortalidad'!K64</f>
        <v>2</v>
      </c>
      <c r="F53">
        <f t="shared" si="8"/>
        <v>211</v>
      </c>
      <c r="I53" t="s">
        <v>212</v>
      </c>
      <c r="J53" s="10">
        <f t="shared" si="9"/>
        <v>211</v>
      </c>
      <c r="K53" s="10">
        <f t="shared" si="10"/>
        <v>212</v>
      </c>
      <c r="L53" s="10">
        <f t="shared" si="11"/>
        <v>200</v>
      </c>
      <c r="M53" s="10">
        <f t="shared" si="12"/>
        <v>206</v>
      </c>
      <c r="N53" s="10">
        <f t="shared" si="13"/>
        <v>230</v>
      </c>
      <c r="O53" s="10">
        <f t="shared" si="14"/>
        <v>341</v>
      </c>
      <c r="P53" s="10">
        <f t="shared" si="15"/>
        <v>278</v>
      </c>
      <c r="Q53" s="10">
        <f t="shared" si="16"/>
        <v>260</v>
      </c>
      <c r="R53" s="19">
        <f t="shared" si="17"/>
        <v>250</v>
      </c>
      <c r="S53" s="10">
        <f t="shared" si="18"/>
        <v>268</v>
      </c>
      <c r="T53">
        <f t="shared" si="19"/>
        <v>264</v>
      </c>
      <c r="W53" t="s">
        <v>212</v>
      </c>
      <c r="X53" s="10">
        <f t="shared" si="21"/>
        <v>18</v>
      </c>
      <c r="Y53" s="10">
        <f t="shared" si="22"/>
        <v>27</v>
      </c>
      <c r="Z53" s="10">
        <f t="shared" si="23"/>
        <v>15</v>
      </c>
      <c r="AA53" s="10">
        <f t="shared" si="24"/>
        <v>19</v>
      </c>
      <c r="AB53" s="10">
        <f t="shared" si="25"/>
        <v>26</v>
      </c>
      <c r="AC53" s="18">
        <f t="shared" si="26"/>
        <v>17</v>
      </c>
      <c r="AD53" s="10">
        <f t="shared" si="27"/>
        <v>34</v>
      </c>
      <c r="AE53" s="10">
        <f t="shared" si="28"/>
        <v>34</v>
      </c>
      <c r="AF53" s="18">
        <f t="shared" si="29"/>
        <v>18</v>
      </c>
      <c r="AG53" s="18">
        <f t="shared" si="30"/>
        <v>39</v>
      </c>
      <c r="AH53" s="18">
        <f t="shared" si="31"/>
        <v>37</v>
      </c>
      <c r="AI53" s="18"/>
      <c r="AK53" t="s">
        <v>212</v>
      </c>
      <c r="AL53" s="10">
        <f t="shared" si="45"/>
        <v>191</v>
      </c>
      <c r="AM53" s="10">
        <f t="shared" si="46"/>
        <v>183</v>
      </c>
      <c r="AN53" s="10">
        <f t="shared" si="47"/>
        <v>184</v>
      </c>
      <c r="AO53" s="10">
        <f t="shared" si="48"/>
        <v>185</v>
      </c>
      <c r="AP53" s="10">
        <f t="shared" si="49"/>
        <v>202</v>
      </c>
      <c r="AQ53" s="18">
        <f t="shared" si="50"/>
        <v>324</v>
      </c>
      <c r="AR53" s="18">
        <f t="shared" si="51"/>
        <v>243</v>
      </c>
      <c r="AS53" s="18">
        <f t="shared" si="52"/>
        <v>225</v>
      </c>
      <c r="AT53" s="18">
        <f t="shared" si="32"/>
        <v>230</v>
      </c>
      <c r="AU53">
        <f t="shared" si="33"/>
        <v>227</v>
      </c>
      <c r="AV53" s="18">
        <f t="shared" si="34"/>
        <v>224</v>
      </c>
      <c r="AY53" t="s">
        <v>212</v>
      </c>
      <c r="AZ53" s="10">
        <f>'Tabla seguimiento mortalidad'!H64</f>
        <v>15</v>
      </c>
      <c r="BA53" s="10">
        <f>'Tabla seguimiento mortalidad'!I63</f>
        <v>3</v>
      </c>
      <c r="BB53" s="10">
        <f>'Tabla seguimiento mortalidad'!H118</f>
        <v>25</v>
      </c>
      <c r="BC53" s="10">
        <f>'Tabla seguimiento mortalidad'!I118</f>
        <v>2</v>
      </c>
      <c r="BD53" s="10">
        <f>'Tabla seguimiento mortalidad'!H171</f>
        <v>13</v>
      </c>
      <c r="BE53" s="10">
        <f>'Tabla seguimiento mortalidad'!I171</f>
        <v>2</v>
      </c>
      <c r="BF53" s="10">
        <f>'Tabla seguimiento mortalidad'!H224</f>
        <v>16</v>
      </c>
      <c r="BG53" s="10">
        <f>'Tabla seguimiento mortalidad'!I224</f>
        <v>3</v>
      </c>
      <c r="BH53" s="10">
        <f>'Tabla seguimiento mortalidad'!H277</f>
        <v>24</v>
      </c>
      <c r="BI53" s="10">
        <f>'Tabla seguimiento mortalidad'!I277</f>
        <v>2</v>
      </c>
      <c r="BJ53" s="10">
        <f>+'Tabla seguimiento mortalidad'!H330</f>
        <v>14</v>
      </c>
      <c r="BK53" s="10">
        <f>+'Tabla seguimiento mortalidad'!I330</f>
        <v>3</v>
      </c>
      <c r="BL53" s="18">
        <f>+'Tabla seguimiento mortalidad'!H384</f>
        <v>29</v>
      </c>
      <c r="BM53" s="18">
        <f>+'Tabla seguimiento mortalidad'!I384</f>
        <v>5</v>
      </c>
      <c r="BN53" s="18">
        <f>'Tabla seguimiento mortalidad'!H437</f>
        <v>27</v>
      </c>
      <c r="BO53" s="18">
        <f>'Tabla seguimiento mortalidad'!I437</f>
        <v>7</v>
      </c>
      <c r="BP53" s="18">
        <f>+'Tabla seguimiento mortalidad'!H490</f>
        <v>14</v>
      </c>
      <c r="BQ53" s="18">
        <f>+'Tabla seguimiento mortalidad'!I490</f>
        <v>4</v>
      </c>
      <c r="BR53" s="18">
        <f>'Tabla seguimiento mortalidad'!H543</f>
        <v>34</v>
      </c>
      <c r="BS53" s="18">
        <f>'Tabla seguimiento mortalidad'!I543</f>
        <v>5</v>
      </c>
      <c r="BT53" s="18">
        <f>'Tabla seguimiento mortalidad'!H596</f>
        <v>33</v>
      </c>
      <c r="BU53" s="18">
        <f>'Tabla seguimiento mortalidad'!I596</f>
        <v>4</v>
      </c>
      <c r="BV53" s="18"/>
      <c r="BW53" s="18"/>
      <c r="BY53" s="14">
        <f t="shared" si="36"/>
        <v>189</v>
      </c>
      <c r="BZ53" s="15">
        <f t="shared" si="37"/>
        <v>1.7142857142857142</v>
      </c>
      <c r="CA53" s="15">
        <f t="shared" si="38"/>
        <v>1.2857142857142858</v>
      </c>
      <c r="CB53" s="15">
        <f t="shared" si="39"/>
        <v>1.1904761904761905</v>
      </c>
      <c r="CC53" s="20">
        <f t="shared" si="40"/>
        <v>1.216931216931217</v>
      </c>
      <c r="CD53" s="15">
        <f t="shared" si="41"/>
        <v>1.2010582010582012</v>
      </c>
      <c r="CE53" s="15">
        <f t="shared" si="42"/>
        <v>1.1851851851851851</v>
      </c>
      <c r="CI53" t="s">
        <v>212</v>
      </c>
      <c r="CJ53" s="16">
        <f t="shared" si="44"/>
        <v>1.7142857142857142</v>
      </c>
    </row>
    <row r="54" spans="2:88" x14ac:dyDescent="0.25">
      <c r="B54" t="s">
        <v>213</v>
      </c>
      <c r="C54" s="18">
        <f>'Tabla seguimiento mortalidad'!C65</f>
        <v>196</v>
      </c>
      <c r="D54" s="18">
        <f>'Tabla seguimiento mortalidad'!G65</f>
        <v>20</v>
      </c>
      <c r="E54" s="18">
        <f>'Tabla seguimiento mortalidad'!K65</f>
        <v>2</v>
      </c>
      <c r="F54">
        <f t="shared" si="8"/>
        <v>218</v>
      </c>
      <c r="I54" t="s">
        <v>214</v>
      </c>
      <c r="J54" s="10">
        <f t="shared" si="9"/>
        <v>218</v>
      </c>
      <c r="K54" s="10">
        <f t="shared" si="10"/>
        <v>232</v>
      </c>
      <c r="L54" s="10">
        <f t="shared" si="11"/>
        <v>219</v>
      </c>
      <c r="M54" s="10">
        <f t="shared" si="12"/>
        <v>252</v>
      </c>
      <c r="N54" s="10">
        <f t="shared" si="13"/>
        <v>224</v>
      </c>
      <c r="O54" s="10">
        <f t="shared" si="14"/>
        <v>360</v>
      </c>
      <c r="P54" s="10">
        <f t="shared" si="15"/>
        <v>276</v>
      </c>
      <c r="Q54" s="10">
        <f t="shared" si="16"/>
        <v>251</v>
      </c>
      <c r="R54" s="19">
        <f t="shared" si="17"/>
        <v>271</v>
      </c>
      <c r="S54" s="10">
        <f>F524</f>
        <v>267</v>
      </c>
      <c r="T54">
        <f>F576</f>
        <v>272</v>
      </c>
      <c r="W54" t="s">
        <v>214</v>
      </c>
      <c r="X54" s="10">
        <f t="shared" si="21"/>
        <v>20</v>
      </c>
      <c r="Y54" s="10">
        <f t="shared" si="22"/>
        <v>35</v>
      </c>
      <c r="Z54" s="10">
        <f t="shared" si="23"/>
        <v>26</v>
      </c>
      <c r="AA54" s="10">
        <f t="shared" si="24"/>
        <v>23</v>
      </c>
      <c r="AB54" s="10">
        <f t="shared" si="25"/>
        <v>23</v>
      </c>
      <c r="AC54" s="18">
        <f t="shared" si="26"/>
        <v>29</v>
      </c>
      <c r="AD54" s="10">
        <f t="shared" si="27"/>
        <v>32</v>
      </c>
      <c r="AE54" s="10">
        <f t="shared" si="28"/>
        <v>34</v>
      </c>
      <c r="AF54" s="18">
        <f t="shared" si="29"/>
        <v>32</v>
      </c>
      <c r="AG54" s="18">
        <f>D524</f>
        <v>34</v>
      </c>
      <c r="AH54" s="18">
        <f t="shared" si="31"/>
        <v>38</v>
      </c>
      <c r="AI54" s="18"/>
      <c r="AK54" t="s">
        <v>214</v>
      </c>
      <c r="AL54" s="10">
        <f t="shared" si="45"/>
        <v>196</v>
      </c>
      <c r="AM54" s="10">
        <f t="shared" si="46"/>
        <v>197</v>
      </c>
      <c r="AN54" s="10">
        <f t="shared" si="47"/>
        <v>192</v>
      </c>
      <c r="AO54" s="10">
        <f t="shared" si="48"/>
        <v>226</v>
      </c>
      <c r="AP54" s="10">
        <f t="shared" si="49"/>
        <v>198</v>
      </c>
      <c r="AQ54" s="18">
        <f t="shared" si="50"/>
        <v>331</v>
      </c>
      <c r="AR54" s="18">
        <f t="shared" si="51"/>
        <v>241</v>
      </c>
      <c r="AS54" s="18">
        <f t="shared" si="52"/>
        <v>214</v>
      </c>
      <c r="AT54" s="18">
        <f t="shared" si="32"/>
        <v>239</v>
      </c>
      <c r="AU54" s="18">
        <f>C524</f>
        <v>232</v>
      </c>
      <c r="AV54" s="18">
        <f t="shared" si="34"/>
        <v>232</v>
      </c>
      <c r="AY54" t="s">
        <v>214</v>
      </c>
      <c r="AZ54" s="10">
        <f>'Tabla seguimiento mortalidad'!H65</f>
        <v>17</v>
      </c>
      <c r="BA54" s="10">
        <f>'Tabla seguimiento mortalidad'!I64</f>
        <v>3</v>
      </c>
      <c r="BB54" s="10">
        <f>'Tabla seguimiento mortalidad'!H119</f>
        <v>30</v>
      </c>
      <c r="BC54" s="10">
        <f>'Tabla seguimiento mortalidad'!I119</f>
        <v>5</v>
      </c>
      <c r="BD54" s="10">
        <f>'Tabla seguimiento mortalidad'!H172</f>
        <v>21</v>
      </c>
      <c r="BE54" s="10">
        <f>'Tabla seguimiento mortalidad'!I172</f>
        <v>5</v>
      </c>
      <c r="BF54" s="10">
        <f>'Tabla seguimiento mortalidad'!H225</f>
        <v>19</v>
      </c>
      <c r="BG54" s="10">
        <f>'Tabla seguimiento mortalidad'!I225</f>
        <v>4</v>
      </c>
      <c r="BH54" s="10">
        <f>'Tabla seguimiento mortalidad'!H278</f>
        <v>19</v>
      </c>
      <c r="BI54" s="10">
        <f>'Tabla seguimiento mortalidad'!I278</f>
        <v>4</v>
      </c>
      <c r="BJ54" s="10">
        <f>+'Tabla seguimiento mortalidad'!H331</f>
        <v>25</v>
      </c>
      <c r="BK54" s="10">
        <f>+'Tabla seguimiento mortalidad'!I331</f>
        <v>4</v>
      </c>
      <c r="BL54" s="18">
        <f>+'Tabla seguimiento mortalidad'!H385</f>
        <v>29</v>
      </c>
      <c r="BM54" s="18">
        <f>+'Tabla seguimiento mortalidad'!I385</f>
        <v>3</v>
      </c>
      <c r="BN54" s="18">
        <f>'Tabla seguimiento mortalidad'!H438</f>
        <v>26</v>
      </c>
      <c r="BO54" s="18">
        <f>'Tabla seguimiento mortalidad'!I438</f>
        <v>8</v>
      </c>
      <c r="BP54" s="18">
        <f>+'Tabla seguimiento mortalidad'!H491</f>
        <v>28</v>
      </c>
      <c r="BQ54" s="18">
        <f>+'Tabla seguimiento mortalidad'!I491</f>
        <v>4</v>
      </c>
      <c r="BR54" s="18">
        <f>'Tabla seguimiento mortalidad'!H544</f>
        <v>29</v>
      </c>
      <c r="BS54" s="18">
        <f>'Tabla seguimiento mortalidad'!I544</f>
        <v>5</v>
      </c>
      <c r="BT54" s="18">
        <f>'Tabla seguimiento mortalidad'!H597</f>
        <v>34</v>
      </c>
      <c r="BU54" s="18">
        <f>'Tabla seguimiento mortalidad'!I597</f>
        <v>4</v>
      </c>
      <c r="BV54" s="18"/>
      <c r="BW54" s="18"/>
      <c r="BY54" s="14">
        <f t="shared" si="36"/>
        <v>201.8</v>
      </c>
      <c r="BZ54" s="15">
        <f t="shared" si="37"/>
        <v>1.6402378592666005</v>
      </c>
      <c r="CA54" s="15">
        <f t="shared" si="38"/>
        <v>1.1942517343904855</v>
      </c>
      <c r="CB54" s="15">
        <f t="shared" si="39"/>
        <v>1.0604558969276512</v>
      </c>
      <c r="CC54" s="20">
        <f t="shared" si="40"/>
        <v>1.1843409316154607</v>
      </c>
      <c r="CD54" s="15">
        <f t="shared" si="41"/>
        <v>1.1496531219028741</v>
      </c>
      <c r="CE54" s="15">
        <f t="shared" si="42"/>
        <v>1.1496531219028741</v>
      </c>
      <c r="CI54" t="s">
        <v>214</v>
      </c>
      <c r="CJ54" s="16">
        <f t="shared" si="44"/>
        <v>1.6402378592666005</v>
      </c>
    </row>
    <row r="55" spans="2:88" x14ac:dyDescent="0.25">
      <c r="B55" t="s">
        <v>215</v>
      </c>
      <c r="C55" s="18">
        <f>'Tabla seguimiento mortalidad'!C66</f>
        <v>179</v>
      </c>
      <c r="D55" s="18">
        <f>'Tabla seguimiento mortalidad'!G66</f>
        <v>20</v>
      </c>
      <c r="E55" s="18">
        <f>'Tabla seguimiento mortalidad'!K66</f>
        <v>0</v>
      </c>
      <c r="F55">
        <f t="shared" si="8"/>
        <v>199</v>
      </c>
      <c r="I55" t="s">
        <v>216</v>
      </c>
      <c r="J55" s="10">
        <f t="shared" si="9"/>
        <v>199</v>
      </c>
      <c r="K55" s="10"/>
      <c r="L55" s="10"/>
      <c r="M55" s="10"/>
      <c r="O55" s="10">
        <f t="shared" si="14"/>
        <v>373</v>
      </c>
      <c r="P55" s="10"/>
      <c r="Q55" s="10"/>
      <c r="R55" s="10"/>
      <c r="S55" s="10"/>
      <c r="W55" t="s">
        <v>216</v>
      </c>
      <c r="X55" s="10">
        <f t="shared" si="21"/>
        <v>20</v>
      </c>
      <c r="Y55" s="10"/>
      <c r="Z55" s="10"/>
      <c r="AA55" s="10"/>
      <c r="AC55" s="18">
        <f t="shared" si="26"/>
        <v>24</v>
      </c>
      <c r="AD55" s="10"/>
      <c r="AE55" s="10"/>
      <c r="AK55" t="s">
        <v>216</v>
      </c>
      <c r="AL55" s="10">
        <f t="shared" si="45"/>
        <v>179</v>
      </c>
      <c r="AQ55" s="18">
        <f t="shared" si="50"/>
        <v>349</v>
      </c>
      <c r="AS55" s="18"/>
      <c r="AV55" s="18"/>
      <c r="AY55" t="s">
        <v>216</v>
      </c>
      <c r="AZ55" s="10">
        <f>'Tabla seguimiento mortalidad'!H66</f>
        <v>14</v>
      </c>
      <c r="BA55" s="10">
        <f>'Tabla seguimiento mortalidad'!I65</f>
        <v>3</v>
      </c>
      <c r="BB55" s="10"/>
      <c r="BC55" s="10"/>
      <c r="BD55" s="10"/>
      <c r="BE55" s="10"/>
      <c r="BF55" s="10"/>
      <c r="BG55" s="10"/>
      <c r="BH55" s="10"/>
      <c r="BI55" s="10"/>
      <c r="BJ55" s="10">
        <f>+'Tabla seguimiento mortalidad'!H332</f>
        <v>20</v>
      </c>
      <c r="BK55" s="10">
        <f>+'Tabla seguimiento mortalidad'!I332</f>
        <v>4</v>
      </c>
      <c r="BR55" s="18"/>
      <c r="BS55" s="18"/>
      <c r="BT55" s="18"/>
      <c r="BU55" s="18"/>
      <c r="BV55" s="18"/>
      <c r="BW55" s="18"/>
      <c r="BY55" s="14">
        <f>+AVERAGE(AL55:AP55)</f>
        <v>179</v>
      </c>
      <c r="BZ55" s="15">
        <f t="shared" si="37"/>
        <v>1.9497206703910615</v>
      </c>
      <c r="CB55" s="15"/>
      <c r="CE55" s="15"/>
      <c r="CI55" t="s">
        <v>216</v>
      </c>
      <c r="CJ55" s="16">
        <f t="shared" si="44"/>
        <v>1.9497206703910615</v>
      </c>
    </row>
    <row r="56" spans="2:88" x14ac:dyDescent="0.25">
      <c r="B56" t="s">
        <v>217</v>
      </c>
      <c r="C56" s="18">
        <f>'Tabla seguimiento mortalidad'!C68</f>
        <v>181</v>
      </c>
      <c r="D56" s="18">
        <f>'Tabla seguimiento mortalidad'!G68</f>
        <v>27</v>
      </c>
      <c r="E56" s="18">
        <f>'Tabla seguimiento mortalidad'!K68</f>
        <v>1</v>
      </c>
      <c r="F56">
        <f t="shared" si="8"/>
        <v>209</v>
      </c>
      <c r="CI56" t="s">
        <v>112</v>
      </c>
      <c r="CJ56" s="17">
        <f>+CA3</f>
        <v>1.8768472906403941</v>
      </c>
    </row>
    <row r="57" spans="2:88" x14ac:dyDescent="0.25">
      <c r="B57" t="s">
        <v>218</v>
      </c>
      <c r="C57" s="18">
        <f>'Tabla seguimiento mortalidad'!C69</f>
        <v>187</v>
      </c>
      <c r="D57" s="18">
        <f>'Tabla seguimiento mortalidad'!G69</f>
        <v>21</v>
      </c>
      <c r="E57" s="18">
        <f>'Tabla seguimiento mortalidad'!K69</f>
        <v>0</v>
      </c>
      <c r="F57">
        <f t="shared" si="8"/>
        <v>208</v>
      </c>
      <c r="CI57" t="s">
        <v>114</v>
      </c>
      <c r="CJ57" s="17">
        <f>+CA4</f>
        <v>1.9852941176470587</v>
      </c>
    </row>
    <row r="58" spans="2:88" x14ac:dyDescent="0.25">
      <c r="B58" t="s">
        <v>219</v>
      </c>
      <c r="C58" s="18">
        <f>'Tabla seguimiento mortalidad'!C70</f>
        <v>190</v>
      </c>
      <c r="D58" s="18">
        <f>'Tabla seguimiento mortalidad'!G70</f>
        <v>13</v>
      </c>
      <c r="E58" s="18">
        <f>'Tabla seguimiento mortalidad'!K70</f>
        <v>2</v>
      </c>
      <c r="F58">
        <f t="shared" si="8"/>
        <v>205</v>
      </c>
      <c r="CI58" t="s">
        <v>116</v>
      </c>
      <c r="CJ58" s="17">
        <f t="shared" ref="CJ58:CJ107" si="53">+CA5</f>
        <v>1.9371727748691099</v>
      </c>
    </row>
    <row r="59" spans="2:88" x14ac:dyDescent="0.25">
      <c r="B59" t="s">
        <v>220</v>
      </c>
      <c r="C59" s="18">
        <f>'Tabla seguimiento mortalidad'!C71</f>
        <v>192</v>
      </c>
      <c r="D59" s="18">
        <f>'Tabla seguimiento mortalidad'!G71</f>
        <v>22</v>
      </c>
      <c r="E59" s="18">
        <f>'Tabla seguimiento mortalidad'!K71</f>
        <v>1</v>
      </c>
      <c r="F59">
        <f t="shared" si="8"/>
        <v>215</v>
      </c>
      <c r="CI59" t="s">
        <v>118</v>
      </c>
      <c r="CJ59" s="17">
        <f t="shared" si="53"/>
        <v>1.8839103869653768</v>
      </c>
    </row>
    <row r="60" spans="2:88" x14ac:dyDescent="0.25">
      <c r="B60" t="s">
        <v>221</v>
      </c>
      <c r="C60" s="18">
        <f>'Tabla seguimiento mortalidad'!C72</f>
        <v>163</v>
      </c>
      <c r="D60" s="18">
        <f>'Tabla seguimiento mortalidad'!G72</f>
        <v>18</v>
      </c>
      <c r="E60" s="18">
        <f>'Tabla seguimiento mortalidad'!K72</f>
        <v>0</v>
      </c>
      <c r="F60">
        <f t="shared" si="8"/>
        <v>181</v>
      </c>
      <c r="CI60" t="s">
        <v>120</v>
      </c>
      <c r="CJ60" s="17">
        <f t="shared" si="53"/>
        <v>1.7715231788079471</v>
      </c>
    </row>
    <row r="61" spans="2:88" x14ac:dyDescent="0.25">
      <c r="B61" t="s">
        <v>222</v>
      </c>
      <c r="C61" s="18">
        <f>'Tabla seguimiento mortalidad'!C73</f>
        <v>175</v>
      </c>
      <c r="D61" s="18">
        <f>'Tabla seguimiento mortalidad'!G73</f>
        <v>22</v>
      </c>
      <c r="E61" s="18">
        <f>'Tabla seguimiento mortalidad'!K73</f>
        <v>3</v>
      </c>
      <c r="F61">
        <f t="shared" si="8"/>
        <v>200</v>
      </c>
      <c r="CI61" t="s">
        <v>122</v>
      </c>
      <c r="CJ61" s="17">
        <f t="shared" si="53"/>
        <v>1.6061899679829241</v>
      </c>
    </row>
    <row r="62" spans="2:88" x14ac:dyDescent="0.25">
      <c r="B62" t="s">
        <v>223</v>
      </c>
      <c r="C62" s="18">
        <f>'Tabla seguimiento mortalidad'!C74</f>
        <v>162</v>
      </c>
      <c r="D62" s="18">
        <f>'Tabla seguimiento mortalidad'!G74</f>
        <v>14</v>
      </c>
      <c r="E62" s="18">
        <f>'Tabla seguimiento mortalidad'!K74</f>
        <v>0</v>
      </c>
      <c r="F62">
        <f t="shared" si="8"/>
        <v>176</v>
      </c>
      <c r="CI62" t="s">
        <v>124</v>
      </c>
      <c r="CJ62" s="17">
        <f t="shared" si="53"/>
        <v>1.6145833333333333</v>
      </c>
    </row>
    <row r="63" spans="2:88" x14ac:dyDescent="0.25">
      <c r="B63" t="s">
        <v>224</v>
      </c>
      <c r="C63" s="18">
        <f>'Tabla seguimiento mortalidad'!C75</f>
        <v>151</v>
      </c>
      <c r="D63" s="18">
        <f>'Tabla seguimiento mortalidad'!G75</f>
        <v>19</v>
      </c>
      <c r="E63" s="18">
        <f>'Tabla seguimiento mortalidad'!K75</f>
        <v>3</v>
      </c>
      <c r="F63">
        <f t="shared" si="8"/>
        <v>173</v>
      </c>
      <c r="CI63" t="s">
        <v>126</v>
      </c>
      <c r="CJ63" s="17">
        <f t="shared" si="53"/>
        <v>1.4011627906976745</v>
      </c>
    </row>
    <row r="64" spans="2:88" x14ac:dyDescent="0.25">
      <c r="B64" t="s">
        <v>225</v>
      </c>
      <c r="C64" s="18">
        <f>'Tabla seguimiento mortalidad'!C76</f>
        <v>193</v>
      </c>
      <c r="D64" s="18">
        <f>'Tabla seguimiento mortalidad'!G76</f>
        <v>23</v>
      </c>
      <c r="E64" s="18">
        <f>'Tabla seguimiento mortalidad'!K76</f>
        <v>0</v>
      </c>
      <c r="F64">
        <f t="shared" si="8"/>
        <v>216</v>
      </c>
      <c r="CI64" t="s">
        <v>128</v>
      </c>
      <c r="CJ64" s="17">
        <f t="shared" si="53"/>
        <v>1.5625</v>
      </c>
    </row>
    <row r="65" spans="2:88" x14ac:dyDescent="0.25">
      <c r="B65" t="s">
        <v>226</v>
      </c>
      <c r="C65" s="18">
        <f>'Tabla seguimiento mortalidad'!C77</f>
        <v>161</v>
      </c>
      <c r="D65" s="18">
        <f>'Tabla seguimiento mortalidad'!G77</f>
        <v>19</v>
      </c>
      <c r="E65" s="18">
        <f>'Tabla seguimiento mortalidad'!K77</f>
        <v>2</v>
      </c>
      <c r="F65">
        <f t="shared" si="8"/>
        <v>182</v>
      </c>
      <c r="CI65" t="s">
        <v>130</v>
      </c>
      <c r="CJ65" s="17">
        <f t="shared" si="53"/>
        <v>1.3083048919226392</v>
      </c>
    </row>
    <row r="66" spans="2:88" x14ac:dyDescent="0.25">
      <c r="B66" t="s">
        <v>227</v>
      </c>
      <c r="C66" s="18">
        <f>'Tabla seguimiento mortalidad'!C78</f>
        <v>170</v>
      </c>
      <c r="D66" s="18">
        <f>'Tabla seguimiento mortalidad'!G78</f>
        <v>21</v>
      </c>
      <c r="E66" s="18">
        <f>'Tabla seguimiento mortalidad'!K78</f>
        <v>1</v>
      </c>
      <c r="F66">
        <f t="shared" si="8"/>
        <v>192</v>
      </c>
      <c r="CI66" t="s">
        <v>132</v>
      </c>
      <c r="CJ66" s="17">
        <f t="shared" si="53"/>
        <v>1.0955961331901183</v>
      </c>
    </row>
    <row r="67" spans="2:88" x14ac:dyDescent="0.25">
      <c r="B67" t="s">
        <v>228</v>
      </c>
      <c r="C67" s="18">
        <f>'Tabla seguimiento mortalidad'!C79</f>
        <v>203</v>
      </c>
      <c r="D67" s="18">
        <f>'Tabla seguimiento mortalidad'!G79</f>
        <v>21</v>
      </c>
      <c r="E67" s="18">
        <f>'Tabla seguimiento mortalidad'!K79</f>
        <v>3</v>
      </c>
      <c r="F67">
        <f t="shared" si="8"/>
        <v>227</v>
      </c>
      <c r="CI67" t="s">
        <v>134</v>
      </c>
      <c r="CJ67" s="17">
        <f t="shared" si="53"/>
        <v>1.0581140350877192</v>
      </c>
    </row>
    <row r="68" spans="2:88" x14ac:dyDescent="0.25">
      <c r="B68" t="s">
        <v>229</v>
      </c>
      <c r="C68" s="18">
        <f>'Tabla seguimiento mortalidad'!C80</f>
        <v>179</v>
      </c>
      <c r="D68" s="18">
        <f>'Tabla seguimiento mortalidad'!G80</f>
        <v>18</v>
      </c>
      <c r="E68" s="18">
        <f>'Tabla seguimiento mortalidad'!K80</f>
        <v>1</v>
      </c>
      <c r="F68">
        <f t="shared" ref="F68:F131" si="54">SUM(C68:E68)</f>
        <v>198</v>
      </c>
      <c r="CI68" t="s">
        <v>136</v>
      </c>
      <c r="CJ68" s="17">
        <f t="shared" si="53"/>
        <v>1.2971175166297118</v>
      </c>
    </row>
    <row r="69" spans="2:88" x14ac:dyDescent="0.25">
      <c r="B69" t="s">
        <v>230</v>
      </c>
      <c r="C69" s="18">
        <f>'Tabla seguimiento mortalidad'!C81</f>
        <v>177</v>
      </c>
      <c r="D69" s="18">
        <f>'Tabla seguimiento mortalidad'!G81</f>
        <v>26</v>
      </c>
      <c r="E69" s="18">
        <f>'Tabla seguimiento mortalidad'!K81</f>
        <v>0</v>
      </c>
      <c r="F69">
        <f t="shared" si="54"/>
        <v>203</v>
      </c>
      <c r="CI69" t="s">
        <v>138</v>
      </c>
      <c r="CJ69" s="17">
        <f t="shared" si="53"/>
        <v>1.3432835820895523</v>
      </c>
    </row>
    <row r="70" spans="2:88" x14ac:dyDescent="0.25">
      <c r="B70" t="s">
        <v>231</v>
      </c>
      <c r="C70" s="18">
        <f>'Tabla seguimiento mortalidad'!C82</f>
        <v>191</v>
      </c>
      <c r="D70" s="18">
        <f>'Tabla seguimiento mortalidad'!G82</f>
        <v>20</v>
      </c>
      <c r="E70" s="18">
        <f>'Tabla seguimiento mortalidad'!K82</f>
        <v>0</v>
      </c>
      <c r="F70">
        <f t="shared" si="54"/>
        <v>211</v>
      </c>
      <c r="CI70" t="s">
        <v>140</v>
      </c>
      <c r="CJ70" s="17">
        <f t="shared" si="53"/>
        <v>1.6030092592592591</v>
      </c>
    </row>
    <row r="71" spans="2:88" x14ac:dyDescent="0.25">
      <c r="B71" t="s">
        <v>232</v>
      </c>
      <c r="C71" s="18">
        <f>'Tabla seguimiento mortalidad'!C83</f>
        <v>173</v>
      </c>
      <c r="D71" s="18">
        <f>'Tabla seguimiento mortalidad'!G83</f>
        <v>16</v>
      </c>
      <c r="E71" s="18">
        <f>'Tabla seguimiento mortalidad'!K83</f>
        <v>0</v>
      </c>
      <c r="F71">
        <f t="shared" si="54"/>
        <v>189</v>
      </c>
      <c r="CI71" t="s">
        <v>142</v>
      </c>
      <c r="CJ71" s="17">
        <f t="shared" si="53"/>
        <v>1.6442953020134228</v>
      </c>
    </row>
    <row r="72" spans="2:88" x14ac:dyDescent="0.25">
      <c r="B72" t="s">
        <v>233</v>
      </c>
      <c r="C72" s="18">
        <f>'Tabla seguimiento mortalidad'!C84</f>
        <v>195</v>
      </c>
      <c r="D72" s="18">
        <f>'Tabla seguimiento mortalidad'!G84</f>
        <v>18</v>
      </c>
      <c r="E72" s="18">
        <f>'Tabla seguimiento mortalidad'!K84</f>
        <v>2</v>
      </c>
      <c r="F72">
        <f t="shared" si="54"/>
        <v>215</v>
      </c>
      <c r="CI72" t="s">
        <v>144</v>
      </c>
      <c r="CJ72" s="17">
        <f t="shared" si="53"/>
        <v>1.8888888888888888</v>
      </c>
    </row>
    <row r="73" spans="2:88" x14ac:dyDescent="0.25">
      <c r="B73" t="s">
        <v>234</v>
      </c>
      <c r="C73" s="18">
        <f>'Tabla seguimiento mortalidad'!C85</f>
        <v>175</v>
      </c>
      <c r="D73" s="18">
        <f>'Tabla seguimiento mortalidad'!G85</f>
        <v>24</v>
      </c>
      <c r="E73" s="18">
        <f>'Tabla seguimiento mortalidad'!K85</f>
        <v>2</v>
      </c>
      <c r="F73">
        <f t="shared" si="54"/>
        <v>201</v>
      </c>
      <c r="CI73" t="s">
        <v>146</v>
      </c>
      <c r="CJ73" s="17">
        <f t="shared" si="53"/>
        <v>2.3739035087719298</v>
      </c>
    </row>
    <row r="74" spans="2:88" x14ac:dyDescent="0.25">
      <c r="B74" t="s">
        <v>235</v>
      </c>
      <c r="C74" s="18">
        <f>'Tabla seguimiento mortalidad'!C86</f>
        <v>186</v>
      </c>
      <c r="D74" s="18">
        <f>'Tabla seguimiento mortalidad'!G86</f>
        <v>16</v>
      </c>
      <c r="E74" s="18">
        <f>'Tabla seguimiento mortalidad'!K86</f>
        <v>0</v>
      </c>
      <c r="F74">
        <f t="shared" si="54"/>
        <v>202</v>
      </c>
      <c r="CI74" t="s">
        <v>148</v>
      </c>
      <c r="CJ74" s="17">
        <f t="shared" si="53"/>
        <v>2.2644539614561028</v>
      </c>
    </row>
    <row r="75" spans="2:88" x14ac:dyDescent="0.25">
      <c r="B75" t="s">
        <v>236</v>
      </c>
      <c r="C75" s="18">
        <f>'Tabla seguimiento mortalidad'!C87</f>
        <v>187</v>
      </c>
      <c r="D75" s="18">
        <f>'Tabla seguimiento mortalidad'!G87</f>
        <v>14</v>
      </c>
      <c r="E75" s="18">
        <f>'Tabla seguimiento mortalidad'!K87</f>
        <v>0</v>
      </c>
      <c r="F75">
        <f t="shared" si="54"/>
        <v>201</v>
      </c>
      <c r="CI75" t="s">
        <v>150</v>
      </c>
      <c r="CJ75" s="17">
        <f t="shared" si="53"/>
        <v>2.6856835306781486</v>
      </c>
    </row>
    <row r="76" spans="2:88" x14ac:dyDescent="0.25">
      <c r="B76" t="s">
        <v>237</v>
      </c>
      <c r="C76" s="18">
        <f>'Tabla seguimiento mortalidad'!C88</f>
        <v>200</v>
      </c>
      <c r="D76" s="18">
        <f>'Tabla seguimiento mortalidad'!G88</f>
        <v>20</v>
      </c>
      <c r="E76" s="18">
        <f>'Tabla seguimiento mortalidad'!K88</f>
        <v>2</v>
      </c>
      <c r="F76">
        <f t="shared" si="54"/>
        <v>222</v>
      </c>
      <c r="CI76" t="s">
        <v>152</v>
      </c>
      <c r="CJ76" s="17">
        <f t="shared" si="53"/>
        <v>2.7628865979381443</v>
      </c>
    </row>
    <row r="77" spans="2:88" x14ac:dyDescent="0.25">
      <c r="B77" t="s">
        <v>238</v>
      </c>
      <c r="C77" s="18">
        <f>'Tabla seguimiento mortalidad'!C89</f>
        <v>205</v>
      </c>
      <c r="D77" s="18">
        <f>'Tabla seguimiento mortalidad'!G89</f>
        <v>20</v>
      </c>
      <c r="E77" s="18">
        <f>'Tabla seguimiento mortalidad'!K89</f>
        <v>0</v>
      </c>
      <c r="F77">
        <f t="shared" si="54"/>
        <v>225</v>
      </c>
      <c r="CI77" t="s">
        <v>154</v>
      </c>
      <c r="CJ77" s="17">
        <f t="shared" si="53"/>
        <v>3.1842672413793105</v>
      </c>
    </row>
    <row r="78" spans="2:88" x14ac:dyDescent="0.25">
      <c r="B78" t="s">
        <v>239</v>
      </c>
      <c r="C78" s="18">
        <f>'Tabla seguimiento mortalidad'!C90</f>
        <v>179</v>
      </c>
      <c r="D78" s="18">
        <f>'Tabla seguimiento mortalidad'!G90</f>
        <v>25</v>
      </c>
      <c r="E78" s="18">
        <f>'Tabla seguimiento mortalidad'!K90</f>
        <v>0</v>
      </c>
      <c r="F78">
        <f t="shared" si="54"/>
        <v>204</v>
      </c>
      <c r="CI78" t="s">
        <v>156</v>
      </c>
      <c r="CJ78" s="17">
        <f t="shared" si="53"/>
        <v>3.3538461538461539</v>
      </c>
    </row>
    <row r="79" spans="2:88" x14ac:dyDescent="0.25">
      <c r="B79" t="s">
        <v>240</v>
      </c>
      <c r="C79" s="18">
        <f>'Tabla seguimiento mortalidad'!C91</f>
        <v>208</v>
      </c>
      <c r="D79" s="18">
        <f>'Tabla seguimiento mortalidad'!G91</f>
        <v>16</v>
      </c>
      <c r="E79" s="18">
        <f>'Tabla seguimiento mortalidad'!K91</f>
        <v>0</v>
      </c>
      <c r="F79">
        <f t="shared" si="54"/>
        <v>224</v>
      </c>
      <c r="CI79" t="s">
        <v>158</v>
      </c>
      <c r="CJ79" s="17">
        <f t="shared" si="53"/>
        <v>3.4509202453987733</v>
      </c>
    </row>
    <row r="80" spans="2:88" x14ac:dyDescent="0.25">
      <c r="B80" t="s">
        <v>241</v>
      </c>
      <c r="C80" s="18">
        <f>'Tabla seguimiento mortalidad'!C92</f>
        <v>189</v>
      </c>
      <c r="D80" s="18">
        <f>'Tabla seguimiento mortalidad'!G92</f>
        <v>24</v>
      </c>
      <c r="E80" s="18">
        <f>'Tabla seguimiento mortalidad'!K92</f>
        <v>1</v>
      </c>
      <c r="F80">
        <f t="shared" si="54"/>
        <v>214</v>
      </c>
      <c r="CI80" t="s">
        <v>160</v>
      </c>
      <c r="CJ80" s="17">
        <f t="shared" si="53"/>
        <v>3.1470292044310173</v>
      </c>
    </row>
    <row r="81" spans="2:88" x14ac:dyDescent="0.25">
      <c r="B81" t="s">
        <v>242</v>
      </c>
      <c r="C81" s="18">
        <f>'Tabla seguimiento mortalidad'!C93</f>
        <v>194</v>
      </c>
      <c r="D81" s="18">
        <f>'Tabla seguimiento mortalidad'!G93</f>
        <v>25</v>
      </c>
      <c r="E81" s="18">
        <f>'Tabla seguimiento mortalidad'!K93</f>
        <v>0</v>
      </c>
      <c r="F81">
        <f t="shared" si="54"/>
        <v>219</v>
      </c>
      <c r="CI81" t="s">
        <v>162</v>
      </c>
      <c r="CJ81" s="17">
        <f t="shared" si="53"/>
        <v>3.115234375</v>
      </c>
    </row>
    <row r="82" spans="2:88" x14ac:dyDescent="0.25">
      <c r="B82" t="s">
        <v>243</v>
      </c>
      <c r="C82" s="18">
        <f>'Tabla seguimiento mortalidad'!C94</f>
        <v>204</v>
      </c>
      <c r="D82" s="18">
        <f>'Tabla seguimiento mortalidad'!G94</f>
        <v>10</v>
      </c>
      <c r="E82" s="18">
        <f>'Tabla seguimiento mortalidad'!K94</f>
        <v>3</v>
      </c>
      <c r="F82">
        <f t="shared" si="54"/>
        <v>217</v>
      </c>
      <c r="CI82" t="s">
        <v>164</v>
      </c>
      <c r="CJ82" s="17">
        <f t="shared" si="53"/>
        <v>2.9246231155778895</v>
      </c>
    </row>
    <row r="83" spans="2:88" x14ac:dyDescent="0.25">
      <c r="B83" t="s">
        <v>244</v>
      </c>
      <c r="C83" s="18">
        <f>'Tabla seguimiento mortalidad'!C95</f>
        <v>184</v>
      </c>
      <c r="D83" s="18">
        <f>'Tabla seguimiento mortalidad'!G95</f>
        <v>17</v>
      </c>
      <c r="E83" s="18">
        <f>'Tabla seguimiento mortalidad'!K95</f>
        <v>1</v>
      </c>
      <c r="F83">
        <f t="shared" si="54"/>
        <v>202</v>
      </c>
      <c r="CI83" t="s">
        <v>166</v>
      </c>
      <c r="CJ83" s="17">
        <f t="shared" si="53"/>
        <v>2.4679487179487181</v>
      </c>
    </row>
    <row r="84" spans="2:88" x14ac:dyDescent="0.25">
      <c r="B84" t="s">
        <v>245</v>
      </c>
      <c r="C84" s="18">
        <f>'Tabla seguimiento mortalidad'!C96</f>
        <v>171</v>
      </c>
      <c r="D84" s="18">
        <f>'Tabla seguimiento mortalidad'!G96</f>
        <v>18</v>
      </c>
      <c r="E84" s="18">
        <f>'Tabla seguimiento mortalidad'!K96</f>
        <v>2</v>
      </c>
      <c r="F84">
        <f t="shared" si="54"/>
        <v>191</v>
      </c>
      <c r="CI84" t="s">
        <v>168</v>
      </c>
      <c r="CJ84" s="17">
        <f t="shared" si="53"/>
        <v>1.9822175732217575</v>
      </c>
    </row>
    <row r="85" spans="2:88" x14ac:dyDescent="0.25">
      <c r="B85" t="s">
        <v>246</v>
      </c>
      <c r="C85" s="18">
        <f>'Tabla seguimiento mortalidad'!C97</f>
        <v>216</v>
      </c>
      <c r="D85" s="18">
        <f>'Tabla seguimiento mortalidad'!G97</f>
        <v>29</v>
      </c>
      <c r="E85" s="18">
        <f>'Tabla seguimiento mortalidad'!K97</f>
        <v>1</v>
      </c>
      <c r="F85">
        <f t="shared" si="54"/>
        <v>246</v>
      </c>
      <c r="CI85" t="s">
        <v>170</v>
      </c>
      <c r="CJ85" s="17">
        <f t="shared" si="53"/>
        <v>1.6357688113413305</v>
      </c>
    </row>
    <row r="86" spans="2:88" x14ac:dyDescent="0.25">
      <c r="B86" t="s">
        <v>247</v>
      </c>
      <c r="C86" s="18">
        <f>'Tabla seguimiento mortalidad'!C98</f>
        <v>177</v>
      </c>
      <c r="D86" s="18">
        <f>'Tabla seguimiento mortalidad'!G98</f>
        <v>17</v>
      </c>
      <c r="E86" s="18">
        <f>'Tabla seguimiento mortalidad'!K98</f>
        <v>2</v>
      </c>
      <c r="F86">
        <f t="shared" si="54"/>
        <v>196</v>
      </c>
      <c r="CI86" t="s">
        <v>172</v>
      </c>
      <c r="CJ86" s="17">
        <f t="shared" si="53"/>
        <v>1.4226804123711341</v>
      </c>
    </row>
    <row r="87" spans="2:88" x14ac:dyDescent="0.25">
      <c r="B87" t="s">
        <v>248</v>
      </c>
      <c r="C87" s="18">
        <f>'Tabla seguimiento mortalidad'!C99</f>
        <v>199</v>
      </c>
      <c r="D87" s="18">
        <f>'Tabla seguimiento mortalidad'!G99</f>
        <v>25</v>
      </c>
      <c r="E87" s="18">
        <f>'Tabla seguimiento mortalidad'!K99</f>
        <v>1</v>
      </c>
      <c r="F87">
        <f t="shared" si="54"/>
        <v>225</v>
      </c>
      <c r="CI87" t="s">
        <v>174</v>
      </c>
      <c r="CJ87" s="17">
        <f t="shared" si="53"/>
        <v>1.2338949454905848</v>
      </c>
    </row>
    <row r="88" spans="2:88" x14ac:dyDescent="0.25">
      <c r="B88" t="s">
        <v>249</v>
      </c>
      <c r="C88" s="18">
        <f>'Tabla seguimiento mortalidad'!C100</f>
        <v>177</v>
      </c>
      <c r="D88" s="18">
        <f>'Tabla seguimiento mortalidad'!G100</f>
        <v>11</v>
      </c>
      <c r="E88" s="18">
        <f>'Tabla seguimiento mortalidad'!K100</f>
        <v>1</v>
      </c>
      <c r="F88">
        <f t="shared" si="54"/>
        <v>189</v>
      </c>
      <c r="CI88" t="s">
        <v>176</v>
      </c>
      <c r="CJ88" s="17">
        <f t="shared" si="53"/>
        <v>1.2632135306553911</v>
      </c>
    </row>
    <row r="89" spans="2:88" x14ac:dyDescent="0.25">
      <c r="B89" t="s">
        <v>250</v>
      </c>
      <c r="C89" s="18">
        <f>'Tabla seguimiento mortalidad'!C101</f>
        <v>147</v>
      </c>
      <c r="D89" s="18">
        <f>'Tabla seguimiento mortalidad'!G101</f>
        <v>12</v>
      </c>
      <c r="E89" s="18">
        <f>'Tabla seguimiento mortalidad'!K101</f>
        <v>3</v>
      </c>
      <c r="F89">
        <f t="shared" si="54"/>
        <v>162</v>
      </c>
      <c r="CI89" t="s">
        <v>178</v>
      </c>
      <c r="CJ89" s="17">
        <f t="shared" si="53"/>
        <v>1.3832077502691065</v>
      </c>
    </row>
    <row r="90" spans="2:88" x14ac:dyDescent="0.25">
      <c r="B90" t="s">
        <v>251</v>
      </c>
      <c r="C90" s="18">
        <f>'Tabla seguimiento mortalidad'!C102</f>
        <v>172</v>
      </c>
      <c r="D90" s="18">
        <f>'Tabla seguimiento mortalidad'!G102</f>
        <v>21</v>
      </c>
      <c r="E90" s="18">
        <f>'Tabla seguimiento mortalidad'!K102</f>
        <v>0</v>
      </c>
      <c r="F90">
        <f t="shared" si="54"/>
        <v>193</v>
      </c>
      <c r="CI90" t="s">
        <v>180</v>
      </c>
      <c r="CJ90" s="17">
        <f t="shared" si="53"/>
        <v>1.0216110019646365</v>
      </c>
    </row>
    <row r="91" spans="2:88" x14ac:dyDescent="0.25">
      <c r="B91" t="s">
        <v>252</v>
      </c>
      <c r="C91" s="18">
        <f>'Tabla seguimiento mortalidad'!C103</f>
        <v>176</v>
      </c>
      <c r="D91" s="18">
        <f>'Tabla seguimiento mortalidad'!G103</f>
        <v>21</v>
      </c>
      <c r="E91" s="18">
        <f>'Tabla seguimiento mortalidad'!K103</f>
        <v>0</v>
      </c>
      <c r="F91">
        <f t="shared" si="54"/>
        <v>197</v>
      </c>
      <c r="CI91" t="s">
        <v>182</v>
      </c>
      <c r="CJ91" s="17">
        <f t="shared" si="53"/>
        <v>1.061394380853278</v>
      </c>
    </row>
    <row r="92" spans="2:88" x14ac:dyDescent="0.25">
      <c r="B92" t="s">
        <v>253</v>
      </c>
      <c r="C92" s="18">
        <f>'Tabla seguimiento mortalidad'!C104</f>
        <v>170</v>
      </c>
      <c r="D92" s="18">
        <f>'Tabla seguimiento mortalidad'!G104</f>
        <v>20</v>
      </c>
      <c r="E92" s="18">
        <f>'Tabla seguimiento mortalidad'!K104</f>
        <v>0</v>
      </c>
      <c r="F92">
        <f t="shared" si="54"/>
        <v>190</v>
      </c>
      <c r="CI92" t="s">
        <v>184</v>
      </c>
      <c r="CJ92" s="17">
        <f t="shared" si="53"/>
        <v>1.0470085470085471</v>
      </c>
    </row>
    <row r="93" spans="2:88" x14ac:dyDescent="0.25">
      <c r="B93" t="s">
        <v>254</v>
      </c>
      <c r="C93" s="18">
        <f>'Tabla seguimiento mortalidad'!C105</f>
        <v>159</v>
      </c>
      <c r="D93" s="18">
        <f>'Tabla seguimiento mortalidad'!G105</f>
        <v>24</v>
      </c>
      <c r="E93" s="18">
        <f>'Tabla seguimiento mortalidad'!K105</f>
        <v>1</v>
      </c>
      <c r="F93">
        <f t="shared" si="54"/>
        <v>184</v>
      </c>
      <c r="CI93" t="s">
        <v>186</v>
      </c>
      <c r="CJ93" s="17">
        <f t="shared" si="53"/>
        <v>1.037037037037037</v>
      </c>
    </row>
    <row r="94" spans="2:88" x14ac:dyDescent="0.25">
      <c r="B94" t="s">
        <v>255</v>
      </c>
      <c r="C94" s="18">
        <f>'Tabla seguimiento mortalidad'!C106</f>
        <v>164</v>
      </c>
      <c r="D94" s="18">
        <f>'Tabla seguimiento mortalidad'!G106</f>
        <v>18</v>
      </c>
      <c r="E94" s="18">
        <f>'Tabla seguimiento mortalidad'!K106</f>
        <v>0</v>
      </c>
      <c r="F94">
        <f t="shared" si="54"/>
        <v>182</v>
      </c>
      <c r="CI94" t="s">
        <v>188</v>
      </c>
      <c r="CJ94" s="17">
        <f t="shared" si="53"/>
        <v>1.1038251366120218</v>
      </c>
    </row>
    <row r="95" spans="2:88" x14ac:dyDescent="0.25">
      <c r="B95" t="s">
        <v>256</v>
      </c>
      <c r="C95" s="18">
        <f>'Tabla seguimiento mortalidad'!C107</f>
        <v>170</v>
      </c>
      <c r="D95" s="18">
        <f>'Tabla seguimiento mortalidad'!G107</f>
        <v>23</v>
      </c>
      <c r="E95" s="18">
        <f>'Tabla seguimiento mortalidad'!K107</f>
        <v>2</v>
      </c>
      <c r="F95">
        <f t="shared" si="54"/>
        <v>195</v>
      </c>
      <c r="CI95" t="s">
        <v>190</v>
      </c>
      <c r="CJ95" s="17">
        <f t="shared" si="53"/>
        <v>1.0494505494505495</v>
      </c>
    </row>
    <row r="96" spans="2:88" x14ac:dyDescent="0.25">
      <c r="B96" t="s">
        <v>257</v>
      </c>
      <c r="C96" s="18">
        <f>'Tabla seguimiento mortalidad'!C108</f>
        <v>155</v>
      </c>
      <c r="D96" s="18">
        <f>'Tabla seguimiento mortalidad'!G108</f>
        <v>24</v>
      </c>
      <c r="E96" s="18">
        <f>'Tabla seguimiento mortalidad'!K108</f>
        <v>0</v>
      </c>
      <c r="F96">
        <f t="shared" si="54"/>
        <v>179</v>
      </c>
      <c r="CI96" t="s">
        <v>192</v>
      </c>
      <c r="CJ96" s="17">
        <f t="shared" si="53"/>
        <v>1.3459196102314253</v>
      </c>
    </row>
    <row r="97" spans="2:88" x14ac:dyDescent="0.25">
      <c r="B97" t="s">
        <v>258</v>
      </c>
      <c r="C97" s="18">
        <f>'Tabla seguimiento mortalidad'!C109</f>
        <v>146</v>
      </c>
      <c r="D97" s="18">
        <f>'Tabla seguimiento mortalidad'!G109</f>
        <v>13</v>
      </c>
      <c r="E97" s="18">
        <f>'Tabla seguimiento mortalidad'!K109</f>
        <v>0</v>
      </c>
      <c r="F97">
        <f t="shared" si="54"/>
        <v>159</v>
      </c>
      <c r="CI97" t="s">
        <v>194</v>
      </c>
      <c r="CJ97" s="17">
        <f t="shared" si="53"/>
        <v>1.1152614727854855</v>
      </c>
    </row>
    <row r="98" spans="2:88" x14ac:dyDescent="0.25">
      <c r="B98" t="s">
        <v>259</v>
      </c>
      <c r="C98" s="18">
        <f>'Tabla seguimiento mortalidad'!C110</f>
        <v>156</v>
      </c>
      <c r="D98" s="18">
        <f>'Tabla seguimiento mortalidad'!G110</f>
        <v>19</v>
      </c>
      <c r="E98" s="18">
        <f>'Tabla seguimiento mortalidad'!K110</f>
        <v>2</v>
      </c>
      <c r="F98">
        <f t="shared" si="54"/>
        <v>177</v>
      </c>
      <c r="CI98" t="s">
        <v>196</v>
      </c>
      <c r="CJ98" s="17">
        <f t="shared" si="53"/>
        <v>1.1225658648339061</v>
      </c>
    </row>
    <row r="99" spans="2:88" x14ac:dyDescent="0.25">
      <c r="B99" t="s">
        <v>260</v>
      </c>
      <c r="C99" s="18">
        <f>'Tabla seguimiento mortalidad'!C111</f>
        <v>165</v>
      </c>
      <c r="D99" s="18">
        <f>'Tabla seguimiento mortalidad'!G111</f>
        <v>11</v>
      </c>
      <c r="E99" s="18">
        <f>'Tabla seguimiento mortalidad'!K111</f>
        <v>1</v>
      </c>
      <c r="F99">
        <f t="shared" si="54"/>
        <v>177</v>
      </c>
      <c r="CI99" t="s">
        <v>198</v>
      </c>
      <c r="CJ99" s="17">
        <f t="shared" si="53"/>
        <v>1.1309523809523809</v>
      </c>
    </row>
    <row r="100" spans="2:88" x14ac:dyDescent="0.25">
      <c r="B100" t="s">
        <v>261</v>
      </c>
      <c r="C100" s="18">
        <f>'Tabla seguimiento mortalidad'!C112</f>
        <v>174</v>
      </c>
      <c r="D100" s="18">
        <f>'Tabla seguimiento mortalidad'!G112</f>
        <v>17</v>
      </c>
      <c r="E100" s="18">
        <f>'Tabla seguimiento mortalidad'!K112</f>
        <v>4</v>
      </c>
      <c r="F100">
        <f t="shared" si="54"/>
        <v>195</v>
      </c>
      <c r="CI100" t="s">
        <v>200</v>
      </c>
      <c r="CJ100" s="17">
        <f t="shared" si="53"/>
        <v>1.1912393162393162</v>
      </c>
    </row>
    <row r="101" spans="2:88" x14ac:dyDescent="0.25">
      <c r="B101" t="s">
        <v>262</v>
      </c>
      <c r="C101" s="18">
        <f>'Tabla seguimiento mortalidad'!C113</f>
        <v>172</v>
      </c>
      <c r="D101" s="18">
        <f>'Tabla seguimiento mortalidad'!G113</f>
        <v>32</v>
      </c>
      <c r="E101" s="18">
        <f>'Tabla seguimiento mortalidad'!K113</f>
        <v>0</v>
      </c>
      <c r="F101">
        <f t="shared" si="54"/>
        <v>204</v>
      </c>
      <c r="CI101" t="s">
        <v>202</v>
      </c>
      <c r="CJ101" s="17">
        <f t="shared" si="53"/>
        <v>1.1502100840336134</v>
      </c>
    </row>
    <row r="102" spans="2:88" x14ac:dyDescent="0.25">
      <c r="B102" t="s">
        <v>263</v>
      </c>
      <c r="C102" s="18">
        <f>'Tabla seguimiento mortalidad'!C114</f>
        <v>174</v>
      </c>
      <c r="D102" s="18">
        <f>'Tabla seguimiento mortalidad'!G114</f>
        <v>13</v>
      </c>
      <c r="E102" s="18">
        <f>'Tabla seguimiento mortalidad'!K114</f>
        <v>1</v>
      </c>
      <c r="F102">
        <f t="shared" si="54"/>
        <v>188</v>
      </c>
      <c r="CI102" t="s">
        <v>204</v>
      </c>
      <c r="CJ102" s="17">
        <f t="shared" si="53"/>
        <v>1.4554242749731472</v>
      </c>
    </row>
    <row r="103" spans="2:88" x14ac:dyDescent="0.25">
      <c r="B103" t="s">
        <v>264</v>
      </c>
      <c r="C103" s="18">
        <f>'Tabla seguimiento mortalidad'!C115</f>
        <v>194</v>
      </c>
      <c r="D103" s="18">
        <f>'Tabla seguimiento mortalidad'!G115</f>
        <v>12</v>
      </c>
      <c r="E103" s="18">
        <f>'Tabla seguimiento mortalidad'!K115</f>
        <v>1</v>
      </c>
      <c r="F103">
        <f t="shared" si="54"/>
        <v>207</v>
      </c>
      <c r="CI103" t="s">
        <v>206</v>
      </c>
      <c r="CJ103" s="17">
        <f t="shared" si="53"/>
        <v>1.4866369710467706</v>
      </c>
    </row>
    <row r="104" spans="2:88" x14ac:dyDescent="0.25">
      <c r="B104" t="s">
        <v>265</v>
      </c>
      <c r="C104" s="18">
        <f>'Tabla seguimiento mortalidad'!C116</f>
        <v>191</v>
      </c>
      <c r="D104" s="18">
        <f>'Tabla seguimiento mortalidad'!G116</f>
        <v>20</v>
      </c>
      <c r="E104" s="18">
        <f>'Tabla seguimiento mortalidad'!K116</f>
        <v>0</v>
      </c>
      <c r="F104">
        <f t="shared" si="54"/>
        <v>211</v>
      </c>
      <c r="CI104" t="s">
        <v>208</v>
      </c>
      <c r="CJ104" s="17">
        <f t="shared" si="53"/>
        <v>1.2279792746113989</v>
      </c>
    </row>
    <row r="105" spans="2:88" x14ac:dyDescent="0.25">
      <c r="B105" t="s">
        <v>266</v>
      </c>
      <c r="C105" s="18">
        <f>'Tabla seguimiento mortalidad'!C117</f>
        <v>205</v>
      </c>
      <c r="D105" s="18">
        <f>'Tabla seguimiento mortalidad'!G117</f>
        <v>24</v>
      </c>
      <c r="E105" s="18">
        <f>'Tabla seguimiento mortalidad'!K117</f>
        <v>6</v>
      </c>
      <c r="F105">
        <f t="shared" si="54"/>
        <v>235</v>
      </c>
      <c r="CI105" t="s">
        <v>210</v>
      </c>
      <c r="CJ105" s="17">
        <f t="shared" si="53"/>
        <v>1.1523046092184368</v>
      </c>
    </row>
    <row r="106" spans="2:88" x14ac:dyDescent="0.25">
      <c r="B106" t="s">
        <v>267</v>
      </c>
      <c r="C106" s="18">
        <f>'Tabla seguimiento mortalidad'!C118</f>
        <v>183</v>
      </c>
      <c r="D106" s="18">
        <f>'Tabla seguimiento mortalidad'!G118</f>
        <v>27</v>
      </c>
      <c r="E106" s="18">
        <f>'Tabla seguimiento mortalidad'!K118</f>
        <v>2</v>
      </c>
      <c r="F106">
        <f t="shared" si="54"/>
        <v>212</v>
      </c>
      <c r="CI106" t="s">
        <v>212</v>
      </c>
      <c r="CJ106" s="17">
        <f t="shared" si="53"/>
        <v>1.2857142857142858</v>
      </c>
    </row>
    <row r="107" spans="2:88" x14ac:dyDescent="0.25">
      <c r="B107" t="s">
        <v>268</v>
      </c>
      <c r="C107" s="18">
        <f>'Tabla seguimiento mortalidad'!C119</f>
        <v>197</v>
      </c>
      <c r="D107" s="18">
        <f>'Tabla seguimiento mortalidad'!G119</f>
        <v>35</v>
      </c>
      <c r="E107" s="18">
        <f>'Tabla seguimiento mortalidad'!K119</f>
        <v>0</v>
      </c>
      <c r="F107">
        <f t="shared" si="54"/>
        <v>232</v>
      </c>
      <c r="CI107" t="s">
        <v>214</v>
      </c>
      <c r="CJ107" s="17">
        <f t="shared" si="53"/>
        <v>1.1942517343904855</v>
      </c>
    </row>
    <row r="108" spans="2:88" x14ac:dyDescent="0.25">
      <c r="B108" t="s">
        <v>269</v>
      </c>
      <c r="C108" s="18">
        <f>'Tabla seguimiento mortalidad'!C121</f>
        <v>196</v>
      </c>
      <c r="D108" s="18">
        <f>'Tabla seguimiento mortalidad'!G121</f>
        <v>26</v>
      </c>
      <c r="E108" s="18">
        <f>'Tabla seguimiento mortalidad'!K121</f>
        <v>0</v>
      </c>
      <c r="F108">
        <f t="shared" si="54"/>
        <v>222</v>
      </c>
      <c r="CI108" t="s">
        <v>112</v>
      </c>
      <c r="CJ108" s="24">
        <f>CB3</f>
        <v>1.3349753694581281</v>
      </c>
    </row>
    <row r="109" spans="2:88" x14ac:dyDescent="0.25">
      <c r="B109" t="s">
        <v>270</v>
      </c>
      <c r="C109" s="18">
        <f>'Tabla seguimiento mortalidad'!C122</f>
        <v>200</v>
      </c>
      <c r="D109" s="18">
        <f>'Tabla seguimiento mortalidad'!G122</f>
        <v>14</v>
      </c>
      <c r="E109" s="18">
        <f>'Tabla seguimiento mortalidad'!K122</f>
        <v>2</v>
      </c>
      <c r="F109">
        <f t="shared" si="54"/>
        <v>216</v>
      </c>
      <c r="CI109" t="s">
        <v>114</v>
      </c>
      <c r="CJ109" s="24">
        <f t="shared" ref="CJ109:CJ159" si="55">CB4</f>
        <v>1.7121848739495797</v>
      </c>
    </row>
    <row r="110" spans="2:88" x14ac:dyDescent="0.25">
      <c r="B110" t="s">
        <v>271</v>
      </c>
      <c r="C110" s="18">
        <f>'Tabla seguimiento mortalidad'!C123</f>
        <v>205</v>
      </c>
      <c r="D110" s="18">
        <f>'Tabla seguimiento mortalidad'!G123</f>
        <v>21</v>
      </c>
      <c r="E110" s="18">
        <f>'Tabla seguimiento mortalidad'!K123</f>
        <v>3</v>
      </c>
      <c r="F110">
        <f t="shared" si="54"/>
        <v>229</v>
      </c>
      <c r="CI110" t="s">
        <v>116</v>
      </c>
      <c r="CJ110" s="24">
        <f t="shared" si="55"/>
        <v>1.9476439790575917</v>
      </c>
    </row>
    <row r="111" spans="2:88" x14ac:dyDescent="0.25">
      <c r="B111" t="s">
        <v>272</v>
      </c>
      <c r="C111" s="18">
        <f>'Tabla seguimiento mortalidad'!C124</f>
        <v>189</v>
      </c>
      <c r="D111" s="18">
        <f>'Tabla seguimiento mortalidad'!G124</f>
        <v>30</v>
      </c>
      <c r="E111" s="18">
        <f>'Tabla seguimiento mortalidad'!K124</f>
        <v>0</v>
      </c>
      <c r="F111">
        <f t="shared" si="54"/>
        <v>219</v>
      </c>
      <c r="CI111" t="s">
        <v>118</v>
      </c>
      <c r="CJ111" s="24">
        <f t="shared" si="55"/>
        <v>2.0875763747454172</v>
      </c>
    </row>
    <row r="112" spans="2:88" x14ac:dyDescent="0.25">
      <c r="B112" t="s">
        <v>273</v>
      </c>
      <c r="C112" s="18">
        <f>'Tabla seguimiento mortalidad'!C125</f>
        <v>182</v>
      </c>
      <c r="D112" s="18">
        <f>'Tabla seguimiento mortalidad'!G125</f>
        <v>20</v>
      </c>
      <c r="E112" s="18">
        <f>'Tabla seguimiento mortalidad'!K125</f>
        <v>2</v>
      </c>
      <c r="F112">
        <f t="shared" si="54"/>
        <v>204</v>
      </c>
      <c r="CI112" t="s">
        <v>120</v>
      </c>
      <c r="CJ112" s="24">
        <f t="shared" si="55"/>
        <v>1.9757174392935983</v>
      </c>
    </row>
    <row r="113" spans="2:88" x14ac:dyDescent="0.25">
      <c r="B113" t="s">
        <v>274</v>
      </c>
      <c r="C113" s="18">
        <f>'Tabla seguimiento mortalidad'!C126</f>
        <v>188</v>
      </c>
      <c r="D113" s="18">
        <f>'Tabla seguimiento mortalidad'!G126</f>
        <v>17</v>
      </c>
      <c r="E113" s="18">
        <f>'Tabla seguimiento mortalidad'!K126</f>
        <v>0</v>
      </c>
      <c r="F113">
        <f t="shared" si="54"/>
        <v>205</v>
      </c>
      <c r="CI113" t="s">
        <v>122</v>
      </c>
      <c r="CJ113" s="24">
        <f t="shared" si="55"/>
        <v>1.7502668089647813</v>
      </c>
    </row>
    <row r="114" spans="2:88" x14ac:dyDescent="0.25">
      <c r="B114" t="s">
        <v>275</v>
      </c>
      <c r="C114" s="18">
        <f>'Tabla seguimiento mortalidad'!C127</f>
        <v>166</v>
      </c>
      <c r="D114" s="18">
        <f>'Tabla seguimiento mortalidad'!G127</f>
        <v>30</v>
      </c>
      <c r="E114" s="18">
        <f>'Tabla seguimiento mortalidad'!K127</f>
        <v>0</v>
      </c>
      <c r="F114">
        <f t="shared" si="54"/>
        <v>196</v>
      </c>
      <c r="CI114" t="s">
        <v>124</v>
      </c>
      <c r="CJ114" s="24">
        <f t="shared" si="55"/>
        <v>1.5567129629629628</v>
      </c>
    </row>
    <row r="115" spans="2:88" x14ac:dyDescent="0.25">
      <c r="B115" t="s">
        <v>276</v>
      </c>
      <c r="C115" s="18">
        <f>'Tabla seguimiento mortalidad'!C128</f>
        <v>189</v>
      </c>
      <c r="D115" s="18">
        <f>'Tabla seguimiento mortalidad'!G128</f>
        <v>26</v>
      </c>
      <c r="E115" s="18">
        <f>'Tabla seguimiento mortalidad'!K128</f>
        <v>0</v>
      </c>
      <c r="F115">
        <f t="shared" si="54"/>
        <v>215</v>
      </c>
      <c r="CI115" t="s">
        <v>126</v>
      </c>
      <c r="CJ115" s="24">
        <f t="shared" si="55"/>
        <v>1.4360465116279071</v>
      </c>
    </row>
    <row r="116" spans="2:88" x14ac:dyDescent="0.25">
      <c r="B116" t="s">
        <v>277</v>
      </c>
      <c r="C116" s="18">
        <f>'Tabla seguimiento mortalidad'!C129</f>
        <v>155</v>
      </c>
      <c r="D116" s="18">
        <f>'Tabla seguimiento mortalidad'!G129</f>
        <v>14</v>
      </c>
      <c r="E116" s="18">
        <f>'Tabla seguimiento mortalidad'!K129</f>
        <v>1</v>
      </c>
      <c r="F116">
        <f t="shared" si="54"/>
        <v>170</v>
      </c>
      <c r="CI116" t="s">
        <v>128</v>
      </c>
      <c r="CJ116" s="24">
        <f t="shared" si="55"/>
        <v>1.2731481481481481</v>
      </c>
    </row>
    <row r="117" spans="2:88" x14ac:dyDescent="0.25">
      <c r="B117" t="s">
        <v>278</v>
      </c>
      <c r="C117" s="18">
        <f>'Tabla seguimiento mortalidad'!C130</f>
        <v>169</v>
      </c>
      <c r="D117" s="18">
        <f>'Tabla seguimiento mortalidad'!G130</f>
        <v>15</v>
      </c>
      <c r="E117" s="18">
        <f>'Tabla seguimiento mortalidad'!K130</f>
        <v>0</v>
      </c>
      <c r="F117">
        <f t="shared" si="54"/>
        <v>184</v>
      </c>
      <c r="CI117" t="s">
        <v>130</v>
      </c>
      <c r="CJ117" s="24">
        <f t="shared" si="55"/>
        <v>1.3310580204778155</v>
      </c>
    </row>
    <row r="118" spans="2:88" x14ac:dyDescent="0.25">
      <c r="B118" t="s">
        <v>279</v>
      </c>
      <c r="C118" s="18">
        <f>'Tabla seguimiento mortalidad'!C131</f>
        <v>159</v>
      </c>
      <c r="D118" s="18">
        <f>'Tabla seguimiento mortalidad'!G131</f>
        <v>15</v>
      </c>
      <c r="E118" s="18">
        <f>'Tabla seguimiento mortalidad'!K131</f>
        <v>0</v>
      </c>
      <c r="F118">
        <f t="shared" si="54"/>
        <v>174</v>
      </c>
      <c r="CI118" t="s">
        <v>132</v>
      </c>
      <c r="CJ118" s="24">
        <f t="shared" si="55"/>
        <v>1.1063372717508058</v>
      </c>
    </row>
    <row r="119" spans="2:88" x14ac:dyDescent="0.25">
      <c r="B119" t="s">
        <v>280</v>
      </c>
      <c r="C119" s="18">
        <f>'Tabla seguimiento mortalidad'!C132</f>
        <v>150</v>
      </c>
      <c r="D119" s="18">
        <f>'Tabla seguimiento mortalidad'!G132</f>
        <v>15</v>
      </c>
      <c r="E119" s="18">
        <f>'Tabla seguimiento mortalidad'!K132</f>
        <v>0</v>
      </c>
      <c r="F119">
        <f t="shared" si="54"/>
        <v>165</v>
      </c>
      <c r="CI119" t="s">
        <v>134</v>
      </c>
      <c r="CJ119" s="24">
        <f t="shared" si="55"/>
        <v>1.2280701754385965</v>
      </c>
    </row>
    <row r="120" spans="2:88" x14ac:dyDescent="0.25">
      <c r="B120" t="s">
        <v>281</v>
      </c>
      <c r="C120" s="18">
        <f>'Tabla seguimiento mortalidad'!C133</f>
        <v>167</v>
      </c>
      <c r="D120" s="18">
        <f>'Tabla seguimiento mortalidad'!G133</f>
        <v>22</v>
      </c>
      <c r="E120" s="18">
        <f>'Tabla seguimiento mortalidad'!K133</f>
        <v>0</v>
      </c>
      <c r="F120">
        <f t="shared" si="54"/>
        <v>189</v>
      </c>
      <c r="CI120" t="s">
        <v>136</v>
      </c>
      <c r="CJ120" s="24">
        <f t="shared" si="55"/>
        <v>0.9922394678492239</v>
      </c>
    </row>
    <row r="121" spans="2:88" x14ac:dyDescent="0.25">
      <c r="B121" t="s">
        <v>282</v>
      </c>
      <c r="C121" s="18">
        <f>'Tabla seguimiento mortalidad'!C134</f>
        <v>170</v>
      </c>
      <c r="D121" s="18">
        <f>'Tabla seguimiento mortalidad'!G134</f>
        <v>14</v>
      </c>
      <c r="E121" s="18">
        <f>'Tabla seguimiento mortalidad'!K134</f>
        <v>0</v>
      </c>
      <c r="F121">
        <f t="shared" si="54"/>
        <v>184</v>
      </c>
      <c r="CI121" t="s">
        <v>138</v>
      </c>
      <c r="CJ121" s="24">
        <f t="shared" si="55"/>
        <v>1.2227324913892079</v>
      </c>
    </row>
    <row r="122" spans="2:88" x14ac:dyDescent="0.25">
      <c r="B122" t="s">
        <v>283</v>
      </c>
      <c r="C122" s="18">
        <f>'Tabla seguimiento mortalidad'!C135</f>
        <v>165</v>
      </c>
      <c r="D122" s="18">
        <f>'Tabla seguimiento mortalidad'!G135</f>
        <v>14</v>
      </c>
      <c r="E122" s="18">
        <f>'Tabla seguimiento mortalidad'!K135</f>
        <v>0</v>
      </c>
      <c r="F122">
        <f t="shared" si="54"/>
        <v>179</v>
      </c>
      <c r="CI122" t="s">
        <v>140</v>
      </c>
      <c r="CJ122" s="24">
        <f t="shared" si="55"/>
        <v>1.1284722222222221</v>
      </c>
    </row>
    <row r="123" spans="2:88" x14ac:dyDescent="0.25">
      <c r="B123" t="s">
        <v>284</v>
      </c>
      <c r="C123" s="18">
        <f>'Tabla seguimiento mortalidad'!C136</f>
        <v>169</v>
      </c>
      <c r="D123" s="18">
        <f>'Tabla seguimiento mortalidad'!G136</f>
        <v>9</v>
      </c>
      <c r="E123" s="18">
        <f>'Tabla seguimiento mortalidad'!K136</f>
        <v>0</v>
      </c>
      <c r="F123">
        <f t="shared" si="54"/>
        <v>178</v>
      </c>
      <c r="CI123" t="s">
        <v>142</v>
      </c>
      <c r="CJ123" s="24">
        <f t="shared" si="55"/>
        <v>1.1633109619686801</v>
      </c>
    </row>
    <row r="124" spans="2:88" x14ac:dyDescent="0.25">
      <c r="B124" t="s">
        <v>285</v>
      </c>
      <c r="C124" s="18">
        <f>'Tabla seguimiento mortalidad'!C137</f>
        <v>188</v>
      </c>
      <c r="D124" s="18">
        <f>'Tabla seguimiento mortalidad'!G137</f>
        <v>21</v>
      </c>
      <c r="E124" s="18">
        <f>'Tabla seguimiento mortalidad'!K137</f>
        <v>1</v>
      </c>
      <c r="F124">
        <f t="shared" si="54"/>
        <v>210</v>
      </c>
      <c r="CI124" t="s">
        <v>144</v>
      </c>
      <c r="CJ124" s="24">
        <f t="shared" si="55"/>
        <v>1.1904761904761905</v>
      </c>
    </row>
    <row r="125" spans="2:88" x14ac:dyDescent="0.25">
      <c r="B125" t="s">
        <v>286</v>
      </c>
      <c r="C125" s="18">
        <f>'Tabla seguimiento mortalidad'!C138</f>
        <v>169</v>
      </c>
      <c r="D125" s="18">
        <f>'Tabla seguimiento mortalidad'!G138</f>
        <v>22</v>
      </c>
      <c r="E125" s="18">
        <f>'Tabla seguimiento mortalidad'!K138</f>
        <v>0</v>
      </c>
      <c r="F125">
        <f t="shared" si="54"/>
        <v>191</v>
      </c>
      <c r="CI125" t="s">
        <v>146</v>
      </c>
      <c r="CJ125" s="24">
        <f t="shared" si="55"/>
        <v>1.1074561403508771</v>
      </c>
    </row>
    <row r="126" spans="2:88" x14ac:dyDescent="0.25">
      <c r="B126" t="s">
        <v>287</v>
      </c>
      <c r="C126" s="18">
        <f>'Tabla seguimiento mortalidad'!C139</f>
        <v>197</v>
      </c>
      <c r="D126" s="18">
        <f>'Tabla seguimiento mortalidad'!G139</f>
        <v>23</v>
      </c>
      <c r="E126" s="18">
        <f>'Tabla seguimiento mortalidad'!K139</f>
        <v>0</v>
      </c>
      <c r="F126">
        <f t="shared" si="54"/>
        <v>220</v>
      </c>
      <c r="CI126" t="s">
        <v>148</v>
      </c>
      <c r="CJ126" s="24">
        <f t="shared" si="55"/>
        <v>1.1295503211991433</v>
      </c>
    </row>
    <row r="127" spans="2:88" x14ac:dyDescent="0.25">
      <c r="B127" t="s">
        <v>288</v>
      </c>
      <c r="C127" s="18">
        <f>'Tabla seguimiento mortalidad'!C140</f>
        <v>178</v>
      </c>
      <c r="D127" s="18">
        <f>'Tabla seguimiento mortalidad'!G140</f>
        <v>19</v>
      </c>
      <c r="E127" s="18">
        <f>'Tabla seguimiento mortalidad'!K140</f>
        <v>2</v>
      </c>
      <c r="F127">
        <f t="shared" si="54"/>
        <v>199</v>
      </c>
      <c r="CI127" t="s">
        <v>150</v>
      </c>
      <c r="CJ127" s="24">
        <f t="shared" si="55"/>
        <v>1.1194833153928956</v>
      </c>
    </row>
    <row r="128" spans="2:88" x14ac:dyDescent="0.25">
      <c r="B128" t="s">
        <v>289</v>
      </c>
      <c r="C128" s="18">
        <f>'Tabla seguimiento mortalidad'!C141</f>
        <v>187</v>
      </c>
      <c r="D128" s="18">
        <f>'Tabla seguimiento mortalidad'!G141</f>
        <v>23</v>
      </c>
      <c r="E128" s="18">
        <f>'Tabla seguimiento mortalidad'!K141</f>
        <v>1</v>
      </c>
      <c r="F128">
        <f t="shared" si="54"/>
        <v>211</v>
      </c>
      <c r="CI128" t="s">
        <v>152</v>
      </c>
      <c r="CJ128" s="24">
        <f t="shared" si="55"/>
        <v>1.1546391752577319</v>
      </c>
    </row>
    <row r="129" spans="2:88" x14ac:dyDescent="0.25">
      <c r="B129" t="s">
        <v>290</v>
      </c>
      <c r="C129" s="18">
        <f>'Tabla seguimiento mortalidad'!C142</f>
        <v>149</v>
      </c>
      <c r="D129" s="18">
        <f>'Tabla seguimiento mortalidad'!G142</f>
        <v>27</v>
      </c>
      <c r="E129" s="18">
        <f>'Tabla seguimiento mortalidad'!K142</f>
        <v>0</v>
      </c>
      <c r="F129">
        <f t="shared" si="54"/>
        <v>176</v>
      </c>
      <c r="CI129" t="s">
        <v>154</v>
      </c>
      <c r="CJ129" s="24">
        <f t="shared" si="55"/>
        <v>1.0829741379310345</v>
      </c>
    </row>
    <row r="130" spans="2:88" x14ac:dyDescent="0.25">
      <c r="B130" t="s">
        <v>291</v>
      </c>
      <c r="C130" s="18">
        <f>'Tabla seguimiento mortalidad'!C143</f>
        <v>203</v>
      </c>
      <c r="D130" s="18">
        <f>'Tabla seguimiento mortalidad'!G143</f>
        <v>20</v>
      </c>
      <c r="E130" s="18">
        <f>'Tabla seguimiento mortalidad'!K143</f>
        <v>0</v>
      </c>
      <c r="F130">
        <f t="shared" si="54"/>
        <v>223</v>
      </c>
      <c r="CI130" t="s">
        <v>156</v>
      </c>
      <c r="CJ130" s="24">
        <f t="shared" si="55"/>
        <v>1.0153846153846153</v>
      </c>
    </row>
    <row r="131" spans="2:88" x14ac:dyDescent="0.25">
      <c r="B131" t="s">
        <v>292</v>
      </c>
      <c r="C131" s="18">
        <f>'Tabla seguimiento mortalidad'!C144</f>
        <v>194</v>
      </c>
      <c r="D131" s="18">
        <f>'Tabla seguimiento mortalidad'!G144</f>
        <v>11</v>
      </c>
      <c r="E131" s="18">
        <f>'Tabla seguimiento mortalidad'!K144</f>
        <v>1</v>
      </c>
      <c r="F131">
        <f t="shared" si="54"/>
        <v>206</v>
      </c>
      <c r="CI131" t="s">
        <v>158</v>
      </c>
      <c r="CJ131" s="24">
        <f t="shared" si="55"/>
        <v>1.2269938650306749</v>
      </c>
    </row>
    <row r="132" spans="2:88" x14ac:dyDescent="0.25">
      <c r="B132" t="s">
        <v>293</v>
      </c>
      <c r="C132" s="18">
        <f>'Tabla seguimiento mortalidad'!C145</f>
        <v>192</v>
      </c>
      <c r="D132" s="18">
        <f>'Tabla seguimiento mortalidad'!G145</f>
        <v>18</v>
      </c>
      <c r="E132" s="18">
        <f>'Tabla seguimiento mortalidad'!K145</f>
        <v>1</v>
      </c>
      <c r="F132">
        <f t="shared" ref="F132:F195" si="56">SUM(C132:E132)</f>
        <v>211</v>
      </c>
      <c r="CI132" t="s">
        <v>160</v>
      </c>
      <c r="CJ132" s="24">
        <f t="shared" si="55"/>
        <v>1.2940584088620344</v>
      </c>
    </row>
    <row r="133" spans="2:88" x14ac:dyDescent="0.25">
      <c r="B133" t="s">
        <v>294</v>
      </c>
      <c r="C133" s="18">
        <f>'Tabla seguimiento mortalidad'!C146</f>
        <v>204</v>
      </c>
      <c r="D133" s="18">
        <f>'Tabla seguimiento mortalidad'!G146</f>
        <v>25</v>
      </c>
      <c r="E133" s="18">
        <f>'Tabla seguimiento mortalidad'!K146</f>
        <v>0</v>
      </c>
      <c r="F133">
        <f t="shared" si="56"/>
        <v>229</v>
      </c>
      <c r="CI133" t="s">
        <v>162</v>
      </c>
      <c r="CJ133" s="24">
        <f t="shared" si="55"/>
        <v>1.201171875</v>
      </c>
    </row>
    <row r="134" spans="2:88" x14ac:dyDescent="0.25">
      <c r="B134" t="s">
        <v>295</v>
      </c>
      <c r="C134" s="18">
        <f>'Tabla seguimiento mortalidad'!C147</f>
        <v>165</v>
      </c>
      <c r="D134" s="18">
        <f>'Tabla seguimiento mortalidad'!G147</f>
        <v>30</v>
      </c>
      <c r="E134" s="18">
        <f>'Tabla seguimiento mortalidad'!K147</f>
        <v>0</v>
      </c>
      <c r="F134">
        <f t="shared" si="56"/>
        <v>195</v>
      </c>
      <c r="CI134" t="s">
        <v>164</v>
      </c>
      <c r="CJ134" s="24">
        <f t="shared" si="55"/>
        <v>1.1758793969849246</v>
      </c>
    </row>
    <row r="135" spans="2:88" x14ac:dyDescent="0.25">
      <c r="B135" t="s">
        <v>296</v>
      </c>
      <c r="C135" s="18">
        <f>'Tabla seguimiento mortalidad'!C148</f>
        <v>196</v>
      </c>
      <c r="D135" s="18">
        <f>'Tabla seguimiento mortalidad'!G148</f>
        <v>17</v>
      </c>
      <c r="E135" s="18">
        <f>'Tabla seguimiento mortalidad'!K148</f>
        <v>1</v>
      </c>
      <c r="F135">
        <f t="shared" si="56"/>
        <v>214</v>
      </c>
      <c r="CI135" t="s">
        <v>166</v>
      </c>
      <c r="CJ135" s="24">
        <f t="shared" si="55"/>
        <v>1.3782051282051282</v>
      </c>
    </row>
    <row r="136" spans="2:88" x14ac:dyDescent="0.25">
      <c r="B136" t="s">
        <v>297</v>
      </c>
      <c r="C136" s="18">
        <f>'Tabla seguimiento mortalidad'!C149</f>
        <v>206</v>
      </c>
      <c r="D136" s="18">
        <f>'Tabla seguimiento mortalidad'!G149</f>
        <v>18</v>
      </c>
      <c r="E136" s="18">
        <f>'Tabla seguimiento mortalidad'!K149</f>
        <v>0</v>
      </c>
      <c r="F136">
        <f t="shared" si="56"/>
        <v>224</v>
      </c>
      <c r="CI136" t="s">
        <v>168</v>
      </c>
      <c r="CJ136" s="24">
        <f t="shared" si="55"/>
        <v>1.2238493723849373</v>
      </c>
    </row>
    <row r="137" spans="2:88" x14ac:dyDescent="0.25">
      <c r="B137" t="s">
        <v>298</v>
      </c>
      <c r="C137" s="18">
        <f>'Tabla seguimiento mortalidad'!C150</f>
        <v>165</v>
      </c>
      <c r="D137" s="18">
        <f>'Tabla seguimiento mortalidad'!G150</f>
        <v>8</v>
      </c>
      <c r="E137" s="18">
        <f>'Tabla seguimiento mortalidad'!K150</f>
        <v>0</v>
      </c>
      <c r="F137">
        <f t="shared" si="56"/>
        <v>173</v>
      </c>
      <c r="CI137" t="s">
        <v>170</v>
      </c>
      <c r="CJ137" s="24">
        <f t="shared" si="55"/>
        <v>1.2758996728462377</v>
      </c>
    </row>
    <row r="138" spans="2:88" x14ac:dyDescent="0.25">
      <c r="B138" t="s">
        <v>299</v>
      </c>
      <c r="C138" s="18">
        <f>'Tabla seguimiento mortalidad'!C151</f>
        <v>199</v>
      </c>
      <c r="D138" s="18">
        <f>'Tabla seguimiento mortalidad'!G151</f>
        <v>20</v>
      </c>
      <c r="E138" s="18">
        <f>'Tabla seguimiento mortalidad'!K151</f>
        <v>1</v>
      </c>
      <c r="F138">
        <f t="shared" si="56"/>
        <v>220</v>
      </c>
      <c r="CI138" t="s">
        <v>172</v>
      </c>
      <c r="CJ138" s="24">
        <f t="shared" si="55"/>
        <v>1.1237113402061856</v>
      </c>
    </row>
    <row r="139" spans="2:88" x14ac:dyDescent="0.25">
      <c r="B139" t="s">
        <v>300</v>
      </c>
      <c r="C139" s="18">
        <f>'Tabla seguimiento mortalidad'!C152</f>
        <v>199</v>
      </c>
      <c r="D139" s="18">
        <f>'Tabla seguimiento mortalidad'!G152</f>
        <v>25</v>
      </c>
      <c r="E139" s="18">
        <f>'Tabla seguimiento mortalidad'!K152</f>
        <v>0</v>
      </c>
      <c r="F139">
        <f t="shared" si="56"/>
        <v>224</v>
      </c>
      <c r="CI139" t="s">
        <v>174</v>
      </c>
      <c r="CJ139" s="24">
        <f t="shared" si="55"/>
        <v>1.0009910802775024</v>
      </c>
    </row>
    <row r="140" spans="2:88" x14ac:dyDescent="0.25">
      <c r="B140" t="s">
        <v>301</v>
      </c>
      <c r="C140" s="18">
        <f>'Tabla seguimiento mortalidad'!C153</f>
        <v>167</v>
      </c>
      <c r="D140" s="18">
        <f>'Tabla seguimiento mortalidad'!G153</f>
        <v>15</v>
      </c>
      <c r="E140" s="18">
        <f>'Tabla seguimiento mortalidad'!K153</f>
        <v>0</v>
      </c>
      <c r="F140">
        <f t="shared" si="56"/>
        <v>182</v>
      </c>
      <c r="CI140" t="s">
        <v>176</v>
      </c>
      <c r="CJ140" s="24">
        <f t="shared" si="55"/>
        <v>1.1152219873150107</v>
      </c>
    </row>
    <row r="141" spans="2:88" x14ac:dyDescent="0.25">
      <c r="B141" t="s">
        <v>302</v>
      </c>
      <c r="C141" s="18">
        <f>'Tabla seguimiento mortalidad'!C154</f>
        <v>205</v>
      </c>
      <c r="D141" s="18">
        <f>'Tabla seguimiento mortalidad'!G154</f>
        <v>15</v>
      </c>
      <c r="E141" s="18">
        <f>'Tabla seguimiento mortalidad'!K154</f>
        <v>0</v>
      </c>
      <c r="F141">
        <f t="shared" si="56"/>
        <v>220</v>
      </c>
      <c r="CI141" t="s">
        <v>178</v>
      </c>
      <c r="CJ141" s="24">
        <f t="shared" si="55"/>
        <v>0.89881593110871905</v>
      </c>
    </row>
    <row r="142" spans="2:88" x14ac:dyDescent="0.25">
      <c r="B142" t="s">
        <v>303</v>
      </c>
      <c r="C142" s="18">
        <f>'Tabla seguimiento mortalidad'!C155</f>
        <v>206</v>
      </c>
      <c r="D142" s="18">
        <f>'Tabla seguimiento mortalidad'!G155</f>
        <v>20</v>
      </c>
      <c r="E142" s="18">
        <f>'Tabla seguimiento mortalidad'!K155</f>
        <v>0</v>
      </c>
      <c r="F142">
        <f t="shared" si="56"/>
        <v>226</v>
      </c>
      <c r="CI142" t="s">
        <v>180</v>
      </c>
      <c r="CJ142" s="24">
        <f t="shared" si="55"/>
        <v>0.98231827111984282</v>
      </c>
    </row>
    <row r="143" spans="2:88" x14ac:dyDescent="0.25">
      <c r="B143" t="s">
        <v>304</v>
      </c>
      <c r="C143" s="18">
        <f>'Tabla seguimiento mortalidad'!C156</f>
        <v>175</v>
      </c>
      <c r="D143" s="18">
        <f>'Tabla seguimiento mortalidad'!G156</f>
        <v>14</v>
      </c>
      <c r="E143" s="18">
        <f>'Tabla seguimiento mortalidad'!K156</f>
        <v>0</v>
      </c>
      <c r="F143">
        <f t="shared" si="56"/>
        <v>189</v>
      </c>
      <c r="CI143" t="s">
        <v>182</v>
      </c>
      <c r="CJ143" s="24">
        <f t="shared" si="55"/>
        <v>1.1654526534859522</v>
      </c>
    </row>
    <row r="144" spans="2:88" x14ac:dyDescent="0.25">
      <c r="B144" t="s">
        <v>305</v>
      </c>
      <c r="C144" s="18">
        <f>'Tabla seguimiento mortalidad'!C157</f>
        <v>222</v>
      </c>
      <c r="D144" s="18">
        <f>'Tabla seguimiento mortalidad'!G157</f>
        <v>17</v>
      </c>
      <c r="E144" s="18">
        <f>'Tabla seguimiento mortalidad'!K157</f>
        <v>0</v>
      </c>
      <c r="F144">
        <f t="shared" si="56"/>
        <v>239</v>
      </c>
      <c r="CI144" t="s">
        <v>184</v>
      </c>
      <c r="CJ144" s="24">
        <f t="shared" si="55"/>
        <v>1.0149572649572651</v>
      </c>
    </row>
    <row r="145" spans="2:88" x14ac:dyDescent="0.25">
      <c r="B145" t="s">
        <v>306</v>
      </c>
      <c r="C145" s="18">
        <f>'Tabla seguimiento mortalidad'!C158</f>
        <v>227</v>
      </c>
      <c r="D145" s="18">
        <f>'Tabla seguimiento mortalidad'!G158</f>
        <v>18</v>
      </c>
      <c r="E145" s="18">
        <f>'Tabla seguimiento mortalidad'!K158</f>
        <v>2</v>
      </c>
      <c r="F145">
        <f t="shared" si="56"/>
        <v>247</v>
      </c>
      <c r="CI145" t="s">
        <v>186</v>
      </c>
      <c r="CJ145" s="24">
        <f t="shared" si="55"/>
        <v>1.0105820105820107</v>
      </c>
    </row>
    <row r="146" spans="2:88" x14ac:dyDescent="0.25">
      <c r="B146" t="s">
        <v>307</v>
      </c>
      <c r="C146" s="18">
        <f>'Tabla seguimiento mortalidad'!C159</f>
        <v>232</v>
      </c>
      <c r="D146" s="18">
        <f>'Tabla seguimiento mortalidad'!G159</f>
        <v>18</v>
      </c>
      <c r="E146" s="18">
        <f>'Tabla seguimiento mortalidad'!K159</f>
        <v>0</v>
      </c>
      <c r="F146">
        <f t="shared" si="56"/>
        <v>250</v>
      </c>
      <c r="CI146" t="s">
        <v>188</v>
      </c>
      <c r="CJ146" s="24">
        <f t="shared" si="55"/>
        <v>1.2295081967213115</v>
      </c>
    </row>
    <row r="147" spans="2:88" x14ac:dyDescent="0.25">
      <c r="B147" t="s">
        <v>308</v>
      </c>
      <c r="C147" s="18">
        <f>'Tabla seguimiento mortalidad'!C160</f>
        <v>181</v>
      </c>
      <c r="D147" s="18">
        <f>'Tabla seguimiento mortalidad'!G160</f>
        <v>21</v>
      </c>
      <c r="E147" s="18">
        <f>'Tabla seguimiento mortalidad'!K160</f>
        <v>1</v>
      </c>
      <c r="F147">
        <f t="shared" si="56"/>
        <v>203</v>
      </c>
      <c r="CI147" t="s">
        <v>190</v>
      </c>
      <c r="CJ147" s="24">
        <f t="shared" si="55"/>
        <v>1.1593406593406594</v>
      </c>
    </row>
    <row r="148" spans="2:88" x14ac:dyDescent="0.25">
      <c r="B148" t="s">
        <v>309</v>
      </c>
      <c r="C148" s="18">
        <f>'Tabla seguimiento mortalidad'!C161</f>
        <v>168</v>
      </c>
      <c r="D148" s="18">
        <f>'Tabla seguimiento mortalidad'!G161</f>
        <v>22</v>
      </c>
      <c r="E148" s="18">
        <f>'Tabla seguimiento mortalidad'!K161</f>
        <v>1</v>
      </c>
      <c r="F148">
        <f t="shared" si="56"/>
        <v>191</v>
      </c>
      <c r="CI148" t="s">
        <v>192</v>
      </c>
      <c r="CJ148" s="24">
        <f t="shared" si="55"/>
        <v>1.2119366626065775</v>
      </c>
    </row>
    <row r="149" spans="2:88" x14ac:dyDescent="0.25">
      <c r="B149" t="s">
        <v>310</v>
      </c>
      <c r="C149" s="18">
        <f>'Tabla seguimiento mortalidad'!C162</f>
        <v>206</v>
      </c>
      <c r="D149" s="18">
        <f>'Tabla seguimiento mortalidad'!G162</f>
        <v>17</v>
      </c>
      <c r="E149" s="18">
        <f>'Tabla seguimiento mortalidad'!K162</f>
        <v>1</v>
      </c>
      <c r="F149">
        <f t="shared" si="56"/>
        <v>224</v>
      </c>
      <c r="CI149" t="s">
        <v>194</v>
      </c>
      <c r="CJ149" s="24">
        <f t="shared" si="55"/>
        <v>1.0672358591248665</v>
      </c>
    </row>
    <row r="150" spans="2:88" x14ac:dyDescent="0.25">
      <c r="B150" t="s">
        <v>311</v>
      </c>
      <c r="C150" s="18">
        <f>'Tabla seguimiento mortalidad'!C163</f>
        <v>175</v>
      </c>
      <c r="D150" s="18">
        <f>'Tabla seguimiento mortalidad'!G163</f>
        <v>13</v>
      </c>
      <c r="E150" s="18">
        <f>'Tabla seguimiento mortalidad'!K163</f>
        <v>0</v>
      </c>
      <c r="F150">
        <f t="shared" si="56"/>
        <v>188</v>
      </c>
      <c r="CI150" t="s">
        <v>196</v>
      </c>
      <c r="CJ150" s="24">
        <f t="shared" si="55"/>
        <v>1.3230240549828178</v>
      </c>
    </row>
    <row r="151" spans="2:88" x14ac:dyDescent="0.25">
      <c r="B151" t="s">
        <v>312</v>
      </c>
      <c r="C151" s="18">
        <f>'Tabla seguimiento mortalidad'!C164</f>
        <v>168</v>
      </c>
      <c r="D151" s="18">
        <f>'Tabla seguimiento mortalidad'!G164</f>
        <v>21</v>
      </c>
      <c r="E151" s="18">
        <f>'Tabla seguimiento mortalidad'!K164</f>
        <v>1</v>
      </c>
      <c r="F151">
        <f t="shared" si="56"/>
        <v>190</v>
      </c>
      <c r="CI151" t="s">
        <v>198</v>
      </c>
      <c r="CJ151" s="24">
        <f t="shared" si="55"/>
        <v>1.3154761904761905</v>
      </c>
    </row>
    <row r="152" spans="2:88" x14ac:dyDescent="0.25">
      <c r="B152" t="s">
        <v>313</v>
      </c>
      <c r="C152" s="18">
        <f>'Tabla seguimiento mortalidad'!C165</f>
        <v>166</v>
      </c>
      <c r="D152" s="18">
        <f>'Tabla seguimiento mortalidad'!G165</f>
        <v>19</v>
      </c>
      <c r="E152" s="18">
        <f>'Tabla seguimiento mortalidad'!K165</f>
        <v>0</v>
      </c>
      <c r="F152">
        <f t="shared" si="56"/>
        <v>185</v>
      </c>
      <c r="CI152" t="s">
        <v>200</v>
      </c>
      <c r="CJ152" s="24">
        <f t="shared" si="55"/>
        <v>1.2820512820512822</v>
      </c>
    </row>
    <row r="153" spans="2:88" x14ac:dyDescent="0.25">
      <c r="B153" t="s">
        <v>314</v>
      </c>
      <c r="C153" s="18">
        <f>'Tabla seguimiento mortalidad'!C166</f>
        <v>181</v>
      </c>
      <c r="D153" s="18">
        <f>'Tabla seguimiento mortalidad'!G166</f>
        <v>21</v>
      </c>
      <c r="E153" s="18">
        <f>'Tabla seguimiento mortalidad'!K166</f>
        <v>0</v>
      </c>
      <c r="F153">
        <f t="shared" si="56"/>
        <v>202</v>
      </c>
      <c r="CI153" t="s">
        <v>202</v>
      </c>
      <c r="CJ153" s="24">
        <f t="shared" si="55"/>
        <v>0.9821428571428571</v>
      </c>
    </row>
    <row r="154" spans="2:88" x14ac:dyDescent="0.25">
      <c r="B154" t="s">
        <v>315</v>
      </c>
      <c r="C154" s="18">
        <f>'Tabla seguimiento mortalidad'!C167</f>
        <v>170</v>
      </c>
      <c r="D154" s="18">
        <f>'Tabla seguimiento mortalidad'!G167</f>
        <v>22</v>
      </c>
      <c r="E154" s="18">
        <f>'Tabla seguimiento mortalidad'!K167</f>
        <v>0</v>
      </c>
      <c r="F154">
        <f t="shared" si="56"/>
        <v>192</v>
      </c>
      <c r="CI154" t="s">
        <v>204</v>
      </c>
      <c r="CJ154" s="24">
        <f t="shared" si="55"/>
        <v>1.2352309344790549</v>
      </c>
    </row>
    <row r="155" spans="2:88" x14ac:dyDescent="0.25">
      <c r="B155" t="s">
        <v>316</v>
      </c>
      <c r="C155" s="18">
        <f>'Tabla seguimiento mortalidad'!C168</f>
        <v>155</v>
      </c>
      <c r="D155" s="18">
        <f>'Tabla seguimiento mortalidad'!G168</f>
        <v>21</v>
      </c>
      <c r="E155" s="18">
        <f>'Tabla seguimiento mortalidad'!K168</f>
        <v>0</v>
      </c>
      <c r="F155">
        <f t="shared" si="56"/>
        <v>176</v>
      </c>
      <c r="CI155" t="s">
        <v>206</v>
      </c>
      <c r="CJ155" s="24">
        <f t="shared" si="55"/>
        <v>1.2249443207126949</v>
      </c>
    </row>
    <row r="156" spans="2:88" x14ac:dyDescent="0.25">
      <c r="B156" t="s">
        <v>317</v>
      </c>
      <c r="C156" s="18">
        <f>'Tabla seguimiento mortalidad'!C169</f>
        <v>188</v>
      </c>
      <c r="D156" s="18">
        <f>'Tabla seguimiento mortalidad'!G169</f>
        <v>19</v>
      </c>
      <c r="E156" s="18">
        <f>'Tabla seguimiento mortalidad'!K169</f>
        <v>0</v>
      </c>
      <c r="F156">
        <f t="shared" si="56"/>
        <v>207</v>
      </c>
      <c r="CI156" t="s">
        <v>208</v>
      </c>
      <c r="CJ156" s="24">
        <f t="shared" si="55"/>
        <v>1.0880829015544042</v>
      </c>
    </row>
    <row r="157" spans="2:88" x14ac:dyDescent="0.25">
      <c r="B157" t="s">
        <v>318</v>
      </c>
      <c r="C157" s="18">
        <f>'Tabla seguimiento mortalidad'!C170</f>
        <v>177</v>
      </c>
      <c r="D157" s="18">
        <f>'Tabla seguimiento mortalidad'!G170</f>
        <v>19</v>
      </c>
      <c r="E157" s="18">
        <f>'Tabla seguimiento mortalidad'!K170</f>
        <v>2</v>
      </c>
      <c r="F157">
        <f t="shared" si="56"/>
        <v>198</v>
      </c>
      <c r="CI157" t="s">
        <v>210</v>
      </c>
      <c r="CJ157" s="24">
        <f t="shared" si="55"/>
        <v>1.092184368737475</v>
      </c>
    </row>
    <row r="158" spans="2:88" x14ac:dyDescent="0.25">
      <c r="B158" t="s">
        <v>319</v>
      </c>
      <c r="C158" s="18">
        <f>'Tabla seguimiento mortalidad'!C171</f>
        <v>184</v>
      </c>
      <c r="D158" s="18">
        <f>'Tabla seguimiento mortalidad'!G171</f>
        <v>15</v>
      </c>
      <c r="E158" s="18">
        <f>'Tabla seguimiento mortalidad'!K171</f>
        <v>1</v>
      </c>
      <c r="F158">
        <f t="shared" si="56"/>
        <v>200</v>
      </c>
      <c r="CI158" t="s">
        <v>212</v>
      </c>
      <c r="CJ158" s="24">
        <f t="shared" si="55"/>
        <v>1.1904761904761905</v>
      </c>
    </row>
    <row r="159" spans="2:88" x14ac:dyDescent="0.25">
      <c r="B159" t="s">
        <v>320</v>
      </c>
      <c r="C159" s="18">
        <f>'Tabla seguimiento mortalidad'!C172</f>
        <v>192</v>
      </c>
      <c r="D159" s="18">
        <f>'Tabla seguimiento mortalidad'!G172</f>
        <v>26</v>
      </c>
      <c r="E159" s="18">
        <f>'Tabla seguimiento mortalidad'!K172</f>
        <v>1</v>
      </c>
      <c r="F159">
        <f t="shared" si="56"/>
        <v>219</v>
      </c>
      <c r="CI159" t="s">
        <v>214</v>
      </c>
      <c r="CJ159" s="24">
        <f t="shared" si="55"/>
        <v>1.0604558969276512</v>
      </c>
    </row>
    <row r="160" spans="2:88" x14ac:dyDescent="0.25">
      <c r="B160" t="s">
        <v>321</v>
      </c>
      <c r="C160" s="18">
        <f>'Tabla seguimiento mortalidad'!C174</f>
        <v>187</v>
      </c>
      <c r="D160" s="18">
        <f>'Tabla seguimiento mortalidad'!G174</f>
        <v>21</v>
      </c>
      <c r="E160" s="18">
        <f>'Tabla seguimiento mortalidad'!K174</f>
        <v>0</v>
      </c>
      <c r="F160">
        <f t="shared" si="56"/>
        <v>208</v>
      </c>
      <c r="CI160" t="s">
        <v>112</v>
      </c>
      <c r="CJ160" s="23">
        <f>+CC3</f>
        <v>1.0738916256157636</v>
      </c>
    </row>
    <row r="161" spans="2:88" x14ac:dyDescent="0.25">
      <c r="B161" t="s">
        <v>322</v>
      </c>
      <c r="C161" s="18">
        <f>'Tabla seguimiento mortalidad'!C175</f>
        <v>171</v>
      </c>
      <c r="D161" s="18">
        <f>'Tabla seguimiento mortalidad'!G175</f>
        <v>15</v>
      </c>
      <c r="E161" s="18">
        <f>'Tabla seguimiento mortalidad'!K175</f>
        <v>1</v>
      </c>
      <c r="F161">
        <f t="shared" si="56"/>
        <v>187</v>
      </c>
      <c r="CI161" t="s">
        <v>114</v>
      </c>
      <c r="CJ161" s="23">
        <f t="shared" ref="CJ161:CJ202" si="57">+CC4</f>
        <v>1.2394957983193278</v>
      </c>
    </row>
    <row r="162" spans="2:88" x14ac:dyDescent="0.25">
      <c r="B162" t="s">
        <v>323</v>
      </c>
      <c r="C162" s="18">
        <f>'Tabla seguimiento mortalidad'!C176</f>
        <v>176</v>
      </c>
      <c r="D162" s="18">
        <f>'Tabla seguimiento mortalidad'!G176</f>
        <v>21</v>
      </c>
      <c r="E162" s="18">
        <f>'Tabla seguimiento mortalidad'!K176</f>
        <v>0</v>
      </c>
      <c r="F162">
        <f t="shared" si="56"/>
        <v>197</v>
      </c>
      <c r="CI162" t="s">
        <v>116</v>
      </c>
      <c r="CJ162" s="23">
        <f t="shared" si="57"/>
        <v>1.0523560209424083</v>
      </c>
    </row>
    <row r="163" spans="2:88" x14ac:dyDescent="0.25">
      <c r="B163" t="s">
        <v>324</v>
      </c>
      <c r="C163" s="18">
        <f>'Tabla seguimiento mortalidad'!C177</f>
        <v>192</v>
      </c>
      <c r="D163" s="18">
        <f>'Tabla seguimiento mortalidad'!G177</f>
        <v>27</v>
      </c>
      <c r="E163" s="18">
        <f>'Tabla seguimiento mortalidad'!K177</f>
        <v>0</v>
      </c>
      <c r="F163">
        <f t="shared" si="56"/>
        <v>219</v>
      </c>
      <c r="CI163" t="s">
        <v>118</v>
      </c>
      <c r="CJ163" s="23">
        <f t="shared" si="57"/>
        <v>1.0590631364562118</v>
      </c>
    </row>
    <row r="164" spans="2:88" x14ac:dyDescent="0.25">
      <c r="B164" t="s">
        <v>325</v>
      </c>
      <c r="C164" s="18">
        <f>'Tabla seguimiento mortalidad'!C178</f>
        <v>187</v>
      </c>
      <c r="D164" s="18">
        <f>'Tabla seguimiento mortalidad'!G178</f>
        <v>25</v>
      </c>
      <c r="E164" s="18">
        <f>'Tabla seguimiento mortalidad'!K178</f>
        <v>3</v>
      </c>
      <c r="F164">
        <f t="shared" si="56"/>
        <v>215</v>
      </c>
      <c r="CI164" t="s">
        <v>120</v>
      </c>
      <c r="CJ164" s="23">
        <f t="shared" si="57"/>
        <v>1.2472406181015454</v>
      </c>
    </row>
    <row r="165" spans="2:88" x14ac:dyDescent="0.25">
      <c r="B165" t="s">
        <v>326</v>
      </c>
      <c r="C165" s="18">
        <f>'Tabla seguimiento mortalidad'!C179</f>
        <v>185</v>
      </c>
      <c r="D165" s="18">
        <f>'Tabla seguimiento mortalidad'!G179</f>
        <v>12</v>
      </c>
      <c r="E165" s="18">
        <f>'Tabla seguimiento mortalidad'!K179</f>
        <v>0</v>
      </c>
      <c r="F165">
        <f t="shared" si="56"/>
        <v>197</v>
      </c>
      <c r="CI165" t="s">
        <v>122</v>
      </c>
      <c r="CJ165" s="23">
        <f t="shared" si="57"/>
        <v>1.0992529348986126</v>
      </c>
    </row>
    <row r="166" spans="2:88" x14ac:dyDescent="0.25">
      <c r="B166" t="s">
        <v>327</v>
      </c>
      <c r="C166" s="18">
        <f>'Tabla seguimiento mortalidad'!C180</f>
        <v>178</v>
      </c>
      <c r="D166" s="18">
        <f>'Tabla seguimiento mortalidad'!G180</f>
        <v>18</v>
      </c>
      <c r="E166" s="18">
        <f>'Tabla seguimiento mortalidad'!K180</f>
        <v>1</v>
      </c>
      <c r="F166">
        <f t="shared" si="56"/>
        <v>197</v>
      </c>
      <c r="CI166" t="s">
        <v>124</v>
      </c>
      <c r="CJ166" s="23">
        <f t="shared" si="57"/>
        <v>1.3020833333333333</v>
      </c>
    </row>
    <row r="167" spans="2:88" x14ac:dyDescent="0.25">
      <c r="B167" t="s">
        <v>328</v>
      </c>
      <c r="C167" s="18">
        <f>'Tabla seguimiento mortalidad'!C181</f>
        <v>180</v>
      </c>
      <c r="D167" s="18">
        <f>'Tabla seguimiento mortalidad'!G181</f>
        <v>12</v>
      </c>
      <c r="E167" s="18">
        <f>'Tabla seguimiento mortalidad'!K181</f>
        <v>2</v>
      </c>
      <c r="F167">
        <f t="shared" si="56"/>
        <v>194</v>
      </c>
      <c r="CI167" t="s">
        <v>126</v>
      </c>
      <c r="CJ167" s="23">
        <f t="shared" si="57"/>
        <v>1.0523255813953489</v>
      </c>
    </row>
    <row r="168" spans="2:88" x14ac:dyDescent="0.25">
      <c r="B168" t="s">
        <v>329</v>
      </c>
      <c r="C168" s="18">
        <f>'Tabla seguimiento mortalidad'!C182</f>
        <v>167</v>
      </c>
      <c r="D168" s="18">
        <f>'Tabla seguimiento mortalidad'!G182</f>
        <v>14</v>
      </c>
      <c r="E168" s="18">
        <f>'Tabla seguimiento mortalidad'!K182</f>
        <v>2</v>
      </c>
      <c r="F168">
        <f t="shared" si="56"/>
        <v>183</v>
      </c>
      <c r="CI168" t="s">
        <v>128</v>
      </c>
      <c r="CJ168" s="23">
        <f t="shared" si="57"/>
        <v>1.105324074074074</v>
      </c>
    </row>
    <row r="169" spans="2:88" x14ac:dyDescent="0.25">
      <c r="B169" t="s">
        <v>330</v>
      </c>
      <c r="C169" s="18">
        <f>'Tabla seguimiento mortalidad'!C183</f>
        <v>194</v>
      </c>
      <c r="D169" s="18">
        <f>'Tabla seguimiento mortalidad'!G183</f>
        <v>24</v>
      </c>
      <c r="E169" s="18">
        <f>'Tabla seguimiento mortalidad'!K183</f>
        <v>2</v>
      </c>
      <c r="F169">
        <f t="shared" si="56"/>
        <v>220</v>
      </c>
      <c r="CI169" t="s">
        <v>130</v>
      </c>
      <c r="CJ169" s="23">
        <f t="shared" si="57"/>
        <v>1.0750853242320819</v>
      </c>
    </row>
    <row r="170" spans="2:88" x14ac:dyDescent="0.25">
      <c r="B170" t="s">
        <v>331</v>
      </c>
      <c r="C170" s="18">
        <f>'Tabla seguimiento mortalidad'!C184</f>
        <v>205</v>
      </c>
      <c r="D170" s="18">
        <f>'Tabla seguimiento mortalidad'!G184</f>
        <v>26</v>
      </c>
      <c r="E170" s="18">
        <f>'Tabla seguimiento mortalidad'!K184</f>
        <v>1</v>
      </c>
      <c r="F170">
        <f t="shared" si="56"/>
        <v>232</v>
      </c>
      <c r="CI170" t="s">
        <v>132</v>
      </c>
      <c r="CJ170" s="23">
        <f t="shared" si="57"/>
        <v>1.2137486573576799</v>
      </c>
    </row>
    <row r="171" spans="2:88" x14ac:dyDescent="0.25">
      <c r="B171" t="s">
        <v>332</v>
      </c>
      <c r="C171" s="18">
        <f>'Tabla seguimiento mortalidad'!C185</f>
        <v>176</v>
      </c>
      <c r="D171" s="18">
        <f>'Tabla seguimiento mortalidad'!G185</f>
        <v>30</v>
      </c>
      <c r="E171" s="18">
        <f>'Tabla seguimiento mortalidad'!K185</f>
        <v>0</v>
      </c>
      <c r="F171">
        <f t="shared" si="56"/>
        <v>206</v>
      </c>
      <c r="CI171" t="s">
        <v>134</v>
      </c>
      <c r="CJ171" s="23">
        <f t="shared" si="57"/>
        <v>1.1951754385964912</v>
      </c>
    </row>
    <row r="172" spans="2:88" x14ac:dyDescent="0.25">
      <c r="B172" t="s">
        <v>333</v>
      </c>
      <c r="C172" s="18">
        <f>'Tabla seguimiento mortalidad'!C186</f>
        <v>187</v>
      </c>
      <c r="D172" s="18">
        <f>'Tabla seguimiento mortalidad'!G186</f>
        <v>17</v>
      </c>
      <c r="E172" s="18">
        <f>'Tabla seguimiento mortalidad'!K186</f>
        <v>2</v>
      </c>
      <c r="F172">
        <f t="shared" si="56"/>
        <v>206</v>
      </c>
      <c r="CI172" t="s">
        <v>136</v>
      </c>
      <c r="CJ172" s="23">
        <f t="shared" si="57"/>
        <v>1.1197339246119733</v>
      </c>
    </row>
    <row r="173" spans="2:88" x14ac:dyDescent="0.25">
      <c r="B173" t="s">
        <v>334</v>
      </c>
      <c r="C173" s="18">
        <f>'Tabla seguimiento mortalidad'!C187</f>
        <v>169</v>
      </c>
      <c r="D173" s="18">
        <f>'Tabla seguimiento mortalidad'!G187</f>
        <v>13</v>
      </c>
      <c r="E173" s="18">
        <f>'Tabla seguimiento mortalidad'!K187</f>
        <v>2</v>
      </c>
      <c r="F173">
        <f t="shared" si="56"/>
        <v>184</v>
      </c>
      <c r="CI173" t="s">
        <v>138</v>
      </c>
      <c r="CJ173" s="23">
        <f t="shared" si="57"/>
        <v>1.0792192881745122</v>
      </c>
    </row>
    <row r="174" spans="2:88" x14ac:dyDescent="0.25">
      <c r="B174" t="s">
        <v>335</v>
      </c>
      <c r="C174" s="18">
        <f>'Tabla seguimiento mortalidad'!C188</f>
        <v>171</v>
      </c>
      <c r="D174" s="18">
        <f>'Tabla seguimiento mortalidad'!G188</f>
        <v>19</v>
      </c>
      <c r="E174" s="18">
        <f>'Tabla seguimiento mortalidad'!K188</f>
        <v>0</v>
      </c>
      <c r="F174">
        <f t="shared" si="56"/>
        <v>190</v>
      </c>
      <c r="CI174" t="s">
        <v>140</v>
      </c>
      <c r="CJ174" s="23">
        <f t="shared" si="57"/>
        <v>1.2037037037037037</v>
      </c>
    </row>
    <row r="175" spans="2:88" x14ac:dyDescent="0.25">
      <c r="B175" t="s">
        <v>336</v>
      </c>
      <c r="C175" s="18">
        <f>'Tabla seguimiento mortalidad'!C189</f>
        <v>167</v>
      </c>
      <c r="D175" s="18">
        <f>'Tabla seguimiento mortalidad'!G189</f>
        <v>20</v>
      </c>
      <c r="E175" s="18">
        <f>'Tabla seguimiento mortalidad'!K189</f>
        <v>4</v>
      </c>
      <c r="F175">
        <f t="shared" si="56"/>
        <v>191</v>
      </c>
      <c r="CI175" t="s">
        <v>142</v>
      </c>
      <c r="CJ175" s="23">
        <f t="shared" si="57"/>
        <v>1.1073825503355703</v>
      </c>
    </row>
    <row r="176" spans="2:88" x14ac:dyDescent="0.25">
      <c r="B176" t="s">
        <v>337</v>
      </c>
      <c r="C176" s="18">
        <f>'Tabla seguimiento mortalidad'!C190</f>
        <v>194</v>
      </c>
      <c r="D176" s="18">
        <f>'Tabla seguimiento mortalidad'!G190</f>
        <v>16</v>
      </c>
      <c r="E176" s="18">
        <f>'Tabla seguimiento mortalidad'!K190</f>
        <v>2</v>
      </c>
      <c r="F176">
        <f t="shared" si="56"/>
        <v>212</v>
      </c>
      <c r="CI176" t="s">
        <v>144</v>
      </c>
      <c r="CJ176" s="23">
        <f t="shared" si="57"/>
        <v>1.1164021164021165</v>
      </c>
    </row>
    <row r="177" spans="2:88" x14ac:dyDescent="0.25">
      <c r="B177" t="s">
        <v>338</v>
      </c>
      <c r="C177" s="18">
        <f>'Tabla seguimiento mortalidad'!C191</f>
        <v>208</v>
      </c>
      <c r="D177" s="18">
        <f>'Tabla seguimiento mortalidad'!G191</f>
        <v>23</v>
      </c>
      <c r="E177" s="18">
        <f>'Tabla seguimiento mortalidad'!K191</f>
        <v>1</v>
      </c>
      <c r="F177">
        <f t="shared" si="56"/>
        <v>232</v>
      </c>
      <c r="CI177" t="s">
        <v>146</v>
      </c>
      <c r="CJ177" s="23">
        <f t="shared" si="57"/>
        <v>1.2280701754385965</v>
      </c>
    </row>
    <row r="178" spans="2:88" x14ac:dyDescent="0.25">
      <c r="B178" t="s">
        <v>339</v>
      </c>
      <c r="C178" s="18">
        <f>'Tabla seguimiento mortalidad'!C192</f>
        <v>181</v>
      </c>
      <c r="D178" s="18">
        <f>'Tabla seguimiento mortalidad'!G192</f>
        <v>20</v>
      </c>
      <c r="E178" s="18">
        <f>'Tabla seguimiento mortalidad'!K192</f>
        <v>1</v>
      </c>
      <c r="F178">
        <f t="shared" si="56"/>
        <v>202</v>
      </c>
      <c r="CI178" t="s">
        <v>148</v>
      </c>
      <c r="CJ178" s="23">
        <f t="shared" si="57"/>
        <v>1.1616702355460384</v>
      </c>
    </row>
    <row r="179" spans="2:88" x14ac:dyDescent="0.25">
      <c r="B179" t="s">
        <v>340</v>
      </c>
      <c r="C179" s="18">
        <f>'Tabla seguimiento mortalidad'!C193</f>
        <v>203</v>
      </c>
      <c r="D179" s="18">
        <f>'Tabla seguimiento mortalidad'!G193</f>
        <v>18</v>
      </c>
      <c r="E179" s="18">
        <f>'Tabla seguimiento mortalidad'!K193</f>
        <v>1</v>
      </c>
      <c r="F179">
        <f t="shared" si="56"/>
        <v>222</v>
      </c>
      <c r="CI179" t="s">
        <v>150</v>
      </c>
      <c r="CJ179" s="23">
        <f t="shared" si="57"/>
        <v>1.2109795479009686</v>
      </c>
    </row>
    <row r="180" spans="2:88" x14ac:dyDescent="0.25">
      <c r="B180" t="s">
        <v>341</v>
      </c>
      <c r="C180" s="18">
        <f>'Tabla seguimiento mortalidad'!C194</f>
        <v>198</v>
      </c>
      <c r="D180" s="18">
        <f>'Tabla seguimiento mortalidad'!G194</f>
        <v>13</v>
      </c>
      <c r="E180" s="18">
        <f>'Tabla seguimiento mortalidad'!K194</f>
        <v>4</v>
      </c>
      <c r="F180">
        <f t="shared" si="56"/>
        <v>215</v>
      </c>
      <c r="CI180" t="s">
        <v>152</v>
      </c>
      <c r="CJ180" s="23">
        <f t="shared" si="57"/>
        <v>1.0618556701030928</v>
      </c>
    </row>
    <row r="181" spans="2:88" x14ac:dyDescent="0.25">
      <c r="B181" t="s">
        <v>342</v>
      </c>
      <c r="C181" s="18">
        <f>'Tabla seguimiento mortalidad'!C195</f>
        <v>197</v>
      </c>
      <c r="D181" s="18">
        <f>'Tabla seguimiento mortalidad'!G195</f>
        <v>25</v>
      </c>
      <c r="E181" s="18">
        <f>'Tabla seguimiento mortalidad'!K195</f>
        <v>2</v>
      </c>
      <c r="F181">
        <f t="shared" si="56"/>
        <v>224</v>
      </c>
      <c r="CI181" t="s">
        <v>154</v>
      </c>
      <c r="CJ181" s="23">
        <f t="shared" si="57"/>
        <v>1.1260775862068966</v>
      </c>
    </row>
    <row r="182" spans="2:88" x14ac:dyDescent="0.25">
      <c r="B182" t="s">
        <v>343</v>
      </c>
      <c r="C182" s="18">
        <f>'Tabla seguimiento mortalidad'!C196</f>
        <v>206</v>
      </c>
      <c r="D182" s="18">
        <f>'Tabla seguimiento mortalidad'!G196</f>
        <v>11</v>
      </c>
      <c r="E182" s="18">
        <f>'Tabla seguimiento mortalidad'!K196</f>
        <v>2</v>
      </c>
      <c r="F182">
        <f t="shared" si="56"/>
        <v>219</v>
      </c>
      <c r="CI182" t="s">
        <v>156</v>
      </c>
      <c r="CJ182" s="23">
        <f t="shared" si="57"/>
        <v>1.1025641025641026</v>
      </c>
    </row>
    <row r="183" spans="2:88" x14ac:dyDescent="0.25">
      <c r="B183" t="s">
        <v>344</v>
      </c>
      <c r="C183" s="18">
        <f>'Tabla seguimiento mortalidad'!C197</f>
        <v>203</v>
      </c>
      <c r="D183" s="18">
        <f>'Tabla seguimiento mortalidad'!G197</f>
        <v>14</v>
      </c>
      <c r="E183" s="18">
        <f>'Tabla seguimiento mortalidad'!K197</f>
        <v>0</v>
      </c>
      <c r="F183">
        <f t="shared" si="56"/>
        <v>217</v>
      </c>
      <c r="CI183" t="s">
        <v>158</v>
      </c>
      <c r="CJ183" s="23">
        <f t="shared" si="57"/>
        <v>1.0531697341513293</v>
      </c>
    </row>
    <row r="184" spans="2:88" x14ac:dyDescent="0.25">
      <c r="B184" t="s">
        <v>345</v>
      </c>
      <c r="C184" s="18">
        <f>'Tabla seguimiento mortalidad'!C198</f>
        <v>204</v>
      </c>
      <c r="D184" s="18">
        <f>'Tabla seguimiento mortalidad'!G198</f>
        <v>17</v>
      </c>
      <c r="E184" s="18">
        <f>'Tabla seguimiento mortalidad'!K198</f>
        <v>3</v>
      </c>
      <c r="F184">
        <f t="shared" si="56"/>
        <v>224</v>
      </c>
      <c r="CI184" t="s">
        <v>160</v>
      </c>
      <c r="CJ184" s="23">
        <f t="shared" si="57"/>
        <v>1.1178247734138973</v>
      </c>
    </row>
    <row r="185" spans="2:88" x14ac:dyDescent="0.25">
      <c r="B185" t="s">
        <v>346</v>
      </c>
      <c r="C185" s="18">
        <f>'Tabla seguimiento mortalidad'!C199</f>
        <v>217</v>
      </c>
      <c r="D185" s="18">
        <f>'Tabla seguimiento mortalidad'!G199</f>
        <v>22</v>
      </c>
      <c r="E185" s="18">
        <f>'Tabla seguimiento mortalidad'!K199</f>
        <v>0</v>
      </c>
      <c r="F185">
        <f t="shared" si="56"/>
        <v>239</v>
      </c>
      <c r="CI185" t="s">
        <v>162</v>
      </c>
      <c r="CJ185" s="23">
        <f t="shared" si="57"/>
        <v>1.220703125</v>
      </c>
    </row>
    <row r="186" spans="2:88" x14ac:dyDescent="0.25">
      <c r="B186" t="s">
        <v>347</v>
      </c>
      <c r="C186" s="18">
        <f>'Tabla seguimiento mortalidad'!C200</f>
        <v>193</v>
      </c>
      <c r="D186" s="18">
        <f>'Tabla seguimiento mortalidad'!G200</f>
        <v>27</v>
      </c>
      <c r="E186" s="18">
        <f>'Tabla seguimiento mortalidad'!K200</f>
        <v>1</v>
      </c>
      <c r="F186">
        <f t="shared" si="56"/>
        <v>221</v>
      </c>
      <c r="CI186" t="s">
        <v>164</v>
      </c>
      <c r="CJ186" s="23">
        <f t="shared" si="57"/>
        <v>1.1959798994974875</v>
      </c>
    </row>
    <row r="187" spans="2:88" x14ac:dyDescent="0.25">
      <c r="B187" t="s">
        <v>348</v>
      </c>
      <c r="C187" s="18">
        <f>'Tabla seguimiento mortalidad'!C201</f>
        <v>178</v>
      </c>
      <c r="D187" s="18">
        <f>'Tabla seguimiento mortalidad'!G201</f>
        <v>18</v>
      </c>
      <c r="E187" s="18">
        <f>'Tabla seguimiento mortalidad'!K201</f>
        <v>1</v>
      </c>
      <c r="F187">
        <f t="shared" si="56"/>
        <v>197</v>
      </c>
      <c r="CI187" t="s">
        <v>166</v>
      </c>
      <c r="CJ187" s="23">
        <f t="shared" si="57"/>
        <v>1.1805555555555556</v>
      </c>
    </row>
    <row r="188" spans="2:88" x14ac:dyDescent="0.25">
      <c r="B188" t="s">
        <v>349</v>
      </c>
      <c r="C188" s="18">
        <f>'Tabla seguimiento mortalidad'!C202</f>
        <v>196</v>
      </c>
      <c r="D188" s="18">
        <f>'Tabla seguimiento mortalidad'!G202</f>
        <v>18</v>
      </c>
      <c r="E188" s="18">
        <f>'Tabla seguimiento mortalidad'!K202</f>
        <v>1</v>
      </c>
      <c r="F188">
        <f t="shared" si="56"/>
        <v>215</v>
      </c>
      <c r="CI188" t="s">
        <v>168</v>
      </c>
      <c r="CJ188" s="23">
        <f t="shared" si="57"/>
        <v>1.1872384937238494</v>
      </c>
    </row>
    <row r="189" spans="2:88" x14ac:dyDescent="0.25">
      <c r="B189" t="s">
        <v>350</v>
      </c>
      <c r="C189" s="18">
        <f>'Tabla seguimiento mortalidad'!C203</f>
        <v>182</v>
      </c>
      <c r="D189" s="18">
        <f>'Tabla seguimiento mortalidad'!G203</f>
        <v>23</v>
      </c>
      <c r="E189" s="18">
        <f>'Tabla seguimiento mortalidad'!K203</f>
        <v>0</v>
      </c>
      <c r="F189">
        <f t="shared" si="56"/>
        <v>205</v>
      </c>
      <c r="CI189" t="s">
        <v>170</v>
      </c>
      <c r="CJ189" s="23">
        <f t="shared" si="57"/>
        <v>1.3576881134133043</v>
      </c>
    </row>
    <row r="190" spans="2:88" x14ac:dyDescent="0.25">
      <c r="B190" t="s">
        <v>351</v>
      </c>
      <c r="C190" s="18">
        <f>'Tabla seguimiento mortalidad'!C204</f>
        <v>195</v>
      </c>
      <c r="D190" s="18">
        <f>'Tabla seguimiento mortalidad'!G204</f>
        <v>16</v>
      </c>
      <c r="E190" s="18">
        <f>'Tabla seguimiento mortalidad'!K204</f>
        <v>0</v>
      </c>
      <c r="F190">
        <f t="shared" si="56"/>
        <v>211</v>
      </c>
      <c r="CI190" t="s">
        <v>172</v>
      </c>
      <c r="CJ190" s="23">
        <f t="shared" si="57"/>
        <v>1.0773195876288659</v>
      </c>
    </row>
    <row r="191" spans="2:88" x14ac:dyDescent="0.25">
      <c r="B191" t="s">
        <v>352</v>
      </c>
      <c r="C191" s="18">
        <f>'Tabla seguimiento mortalidad'!C205</f>
        <v>218</v>
      </c>
      <c r="D191" s="18">
        <f>'Tabla seguimiento mortalidad'!G205</f>
        <v>15</v>
      </c>
      <c r="E191" s="18">
        <f>'Tabla seguimiento mortalidad'!K205</f>
        <v>1</v>
      </c>
      <c r="F191">
        <f t="shared" si="56"/>
        <v>234</v>
      </c>
      <c r="CI191" t="s">
        <v>174</v>
      </c>
      <c r="CJ191" s="23">
        <f t="shared" si="57"/>
        <v>1.0406342913776014</v>
      </c>
    </row>
    <row r="192" spans="2:88" x14ac:dyDescent="0.25">
      <c r="B192" t="s">
        <v>353</v>
      </c>
      <c r="C192" s="18">
        <f>'Tabla seguimiento mortalidad'!C206</f>
        <v>225</v>
      </c>
      <c r="D192" s="18">
        <f>'Tabla seguimiento mortalidad'!G206</f>
        <v>17</v>
      </c>
      <c r="E192" s="18">
        <f>'Tabla seguimiento mortalidad'!K206</f>
        <v>2</v>
      </c>
      <c r="F192">
        <f t="shared" si="56"/>
        <v>244</v>
      </c>
      <c r="CI192" t="s">
        <v>176</v>
      </c>
      <c r="CJ192" s="23">
        <f t="shared" si="57"/>
        <v>1.1416490486257929</v>
      </c>
    </row>
    <row r="193" spans="2:88" x14ac:dyDescent="0.25">
      <c r="B193" t="s">
        <v>354</v>
      </c>
      <c r="C193" s="18">
        <f>'Tabla seguimiento mortalidad'!C207</f>
        <v>210</v>
      </c>
      <c r="D193" s="18">
        <f>'Tabla seguimiento mortalidad'!G207</f>
        <v>26</v>
      </c>
      <c r="E193" s="18">
        <f>'Tabla seguimiento mortalidad'!K207</f>
        <v>0</v>
      </c>
      <c r="F193">
        <f t="shared" si="56"/>
        <v>236</v>
      </c>
      <c r="CI193" t="s">
        <v>178</v>
      </c>
      <c r="CJ193" s="23">
        <f t="shared" si="57"/>
        <v>1.0710441334768568</v>
      </c>
    </row>
    <row r="194" spans="2:88" x14ac:dyDescent="0.25">
      <c r="B194" t="s">
        <v>355</v>
      </c>
      <c r="C194" s="18">
        <f>'Tabla seguimiento mortalidad'!C208</f>
        <v>217</v>
      </c>
      <c r="D194" s="18">
        <f>'Tabla seguimiento mortalidad'!G208</f>
        <v>18</v>
      </c>
      <c r="E194" s="18">
        <f>'Tabla seguimiento mortalidad'!K208</f>
        <v>1</v>
      </c>
      <c r="F194">
        <f t="shared" si="56"/>
        <v>236</v>
      </c>
      <c r="CI194" t="s">
        <v>180</v>
      </c>
      <c r="CJ194" s="23">
        <f t="shared" si="57"/>
        <v>1.0068762278978389</v>
      </c>
    </row>
    <row r="195" spans="2:88" x14ac:dyDescent="0.25">
      <c r="B195" t="s">
        <v>356</v>
      </c>
      <c r="C195" s="18">
        <f>'Tabla seguimiento mortalidad'!C209</f>
        <v>204</v>
      </c>
      <c r="D195" s="18">
        <f>'Tabla seguimiento mortalidad'!G209</f>
        <v>23</v>
      </c>
      <c r="E195" s="18">
        <f>'Tabla seguimiento mortalidad'!K209</f>
        <v>1</v>
      </c>
      <c r="F195">
        <f t="shared" si="56"/>
        <v>228</v>
      </c>
      <c r="CI195" t="s">
        <v>182</v>
      </c>
      <c r="CJ195" s="23">
        <f t="shared" si="57"/>
        <v>0.96253902185223728</v>
      </c>
    </row>
    <row r="196" spans="2:88" x14ac:dyDescent="0.25">
      <c r="B196" t="s">
        <v>357</v>
      </c>
      <c r="C196" s="18">
        <f>'Tabla seguimiento mortalidad'!C210</f>
        <v>197</v>
      </c>
      <c r="D196" s="18">
        <f>'Tabla seguimiento mortalidad'!G210</f>
        <v>15</v>
      </c>
      <c r="E196" s="18">
        <f>'Tabla seguimiento mortalidad'!K210</f>
        <v>1</v>
      </c>
      <c r="F196">
        <f t="shared" ref="F196:F259" si="58">SUM(C196:E196)</f>
        <v>213</v>
      </c>
      <c r="CI196" t="s">
        <v>184</v>
      </c>
      <c r="CJ196" s="23">
        <f t="shared" si="57"/>
        <v>0.97756410256410264</v>
      </c>
    </row>
    <row r="197" spans="2:88" x14ac:dyDescent="0.25">
      <c r="B197" t="s">
        <v>358</v>
      </c>
      <c r="C197" s="18">
        <f>'Tabla seguimiento mortalidad'!C211</f>
        <v>184</v>
      </c>
      <c r="D197" s="18">
        <f>'Tabla seguimiento mortalidad'!G211</f>
        <v>18</v>
      </c>
      <c r="E197" s="18">
        <f>'Tabla seguimiento mortalidad'!K211</f>
        <v>2</v>
      </c>
      <c r="F197">
        <f t="shared" si="58"/>
        <v>204</v>
      </c>
      <c r="CI197" t="s">
        <v>186</v>
      </c>
      <c r="CJ197" s="23">
        <f t="shared" si="57"/>
        <v>0.97354497354497349</v>
      </c>
    </row>
    <row r="198" spans="2:88" x14ac:dyDescent="0.25">
      <c r="B198" t="s">
        <v>359</v>
      </c>
      <c r="C198" s="18">
        <f>'Tabla seguimiento mortalidad'!C212</f>
        <v>168</v>
      </c>
      <c r="D198" s="18">
        <f>'Tabla seguimiento mortalidad'!G212</f>
        <v>14</v>
      </c>
      <c r="E198" s="18">
        <f>'Tabla seguimiento mortalidad'!K212</f>
        <v>2</v>
      </c>
      <c r="F198">
        <f t="shared" si="58"/>
        <v>184</v>
      </c>
      <c r="CI198" t="s">
        <v>188</v>
      </c>
      <c r="CJ198" s="23">
        <f t="shared" si="57"/>
        <v>1.1366120218579234</v>
      </c>
    </row>
    <row r="199" spans="2:88" x14ac:dyDescent="0.25">
      <c r="B199" t="s">
        <v>360</v>
      </c>
      <c r="C199" s="18">
        <f>'Tabla seguimiento mortalidad'!C213</f>
        <v>183</v>
      </c>
      <c r="D199" s="18">
        <f>'Tabla seguimiento mortalidad'!G213</f>
        <v>14</v>
      </c>
      <c r="E199" s="18">
        <f>'Tabla seguimiento mortalidad'!K213</f>
        <v>2</v>
      </c>
      <c r="F199">
        <f t="shared" si="58"/>
        <v>199</v>
      </c>
      <c r="CI199" t="s">
        <v>190</v>
      </c>
      <c r="CJ199" s="23">
        <f t="shared" si="57"/>
        <v>1.1923076923076923</v>
      </c>
    </row>
    <row r="200" spans="2:88" x14ac:dyDescent="0.25">
      <c r="B200" t="s">
        <v>361</v>
      </c>
      <c r="C200" s="18">
        <f>'Tabla seguimiento mortalidad'!C214</f>
        <v>153</v>
      </c>
      <c r="D200" s="18">
        <f>'Tabla seguimiento mortalidad'!G214</f>
        <v>22</v>
      </c>
      <c r="E200" s="18">
        <f>'Tabla seguimiento mortalidad'!K214</f>
        <v>3</v>
      </c>
      <c r="F200">
        <f t="shared" si="58"/>
        <v>178</v>
      </c>
      <c r="CI200" t="s">
        <v>192</v>
      </c>
      <c r="CJ200" s="23">
        <f t="shared" si="57"/>
        <v>1.1997563946406822</v>
      </c>
    </row>
    <row r="201" spans="2:88" x14ac:dyDescent="0.25">
      <c r="B201" t="s">
        <v>362</v>
      </c>
      <c r="C201" s="18">
        <f>'Tabla seguimiento mortalidad'!C215</f>
        <v>178</v>
      </c>
      <c r="D201" s="18">
        <f>'Tabla seguimiento mortalidad'!G215</f>
        <v>23</v>
      </c>
      <c r="E201" s="18">
        <f>'Tabla seguimiento mortalidad'!K215</f>
        <v>0</v>
      </c>
      <c r="F201">
        <f t="shared" si="58"/>
        <v>201</v>
      </c>
      <c r="CI201" t="s">
        <v>194</v>
      </c>
      <c r="CJ201" s="23">
        <f t="shared" si="57"/>
        <v>1.0298826040554963</v>
      </c>
    </row>
    <row r="202" spans="2:88" x14ac:dyDescent="0.25">
      <c r="B202" t="s">
        <v>363</v>
      </c>
      <c r="C202" s="18">
        <f>'Tabla seguimiento mortalidad'!C216</f>
        <v>179</v>
      </c>
      <c r="D202" s="18">
        <f>'Tabla seguimiento mortalidad'!G216</f>
        <v>28</v>
      </c>
      <c r="E202" s="18">
        <f>'Tabla seguimiento mortalidad'!K216</f>
        <v>0</v>
      </c>
      <c r="F202">
        <f t="shared" si="58"/>
        <v>207</v>
      </c>
      <c r="CI202" t="s">
        <v>196</v>
      </c>
      <c r="CJ202" s="23">
        <f t="shared" si="57"/>
        <v>1.1053837342497137</v>
      </c>
    </row>
    <row r="203" spans="2:88" x14ac:dyDescent="0.25">
      <c r="B203" t="s">
        <v>364</v>
      </c>
      <c r="C203" s="18">
        <f>'Tabla seguimiento mortalidad'!C217</f>
        <v>166</v>
      </c>
      <c r="D203" s="18">
        <f>'Tabla seguimiento mortalidad'!G217</f>
        <v>13</v>
      </c>
      <c r="E203" s="18">
        <f>'Tabla seguimiento mortalidad'!K217</f>
        <v>2</v>
      </c>
      <c r="F203">
        <f t="shared" si="58"/>
        <v>181</v>
      </c>
      <c r="CI203" t="s">
        <v>198</v>
      </c>
      <c r="CJ203" s="23">
        <f t="shared" ref="CJ203:CJ211" si="59">+CC46</f>
        <v>1.25</v>
      </c>
    </row>
    <row r="204" spans="2:88" x14ac:dyDescent="0.25">
      <c r="B204" t="s">
        <v>365</v>
      </c>
      <c r="C204" s="18">
        <f>'Tabla seguimiento mortalidad'!C218</f>
        <v>186</v>
      </c>
      <c r="D204" s="18">
        <f>'Tabla seguimiento mortalidad'!G218</f>
        <v>18</v>
      </c>
      <c r="E204" s="18">
        <f>'Tabla seguimiento mortalidad'!K218</f>
        <v>0</v>
      </c>
      <c r="F204">
        <f t="shared" si="58"/>
        <v>204</v>
      </c>
      <c r="CI204" t="s">
        <v>200</v>
      </c>
      <c r="CJ204" s="23">
        <f t="shared" si="59"/>
        <v>1.1645299145299146</v>
      </c>
    </row>
    <row r="205" spans="2:88" x14ac:dyDescent="0.25">
      <c r="B205" t="s">
        <v>366</v>
      </c>
      <c r="C205" s="18">
        <f>'Tabla seguimiento mortalidad'!C219</f>
        <v>192</v>
      </c>
      <c r="D205" s="18">
        <f>'Tabla seguimiento mortalidad'!G219</f>
        <v>16</v>
      </c>
      <c r="E205" s="18">
        <f>'Tabla seguimiento mortalidad'!K219</f>
        <v>0</v>
      </c>
      <c r="F205">
        <f t="shared" si="58"/>
        <v>208</v>
      </c>
      <c r="CI205" t="s">
        <v>202</v>
      </c>
      <c r="CJ205" s="23">
        <f t="shared" si="59"/>
        <v>0.89285714285714279</v>
      </c>
    </row>
    <row r="206" spans="2:88" x14ac:dyDescent="0.25">
      <c r="B206" t="s">
        <v>367</v>
      </c>
      <c r="C206" s="18">
        <f>'Tabla seguimiento mortalidad'!C220</f>
        <v>203</v>
      </c>
      <c r="D206" s="18">
        <f>'Tabla seguimiento mortalidad'!G220</f>
        <v>20</v>
      </c>
      <c r="E206" s="18">
        <f>'Tabla seguimiento mortalidad'!K220</f>
        <v>1</v>
      </c>
      <c r="F206">
        <f t="shared" si="58"/>
        <v>224</v>
      </c>
      <c r="CI206" t="s">
        <v>204</v>
      </c>
      <c r="CJ206" s="23">
        <f t="shared" si="59"/>
        <v>1.1439312567132116</v>
      </c>
    </row>
    <row r="207" spans="2:88" x14ac:dyDescent="0.25">
      <c r="B207" t="s">
        <v>368</v>
      </c>
      <c r="C207" s="18">
        <f>'Tabla seguimiento mortalidad'!C221</f>
        <v>192</v>
      </c>
      <c r="D207" s="18">
        <f>'Tabla seguimiento mortalidad'!G221</f>
        <v>25</v>
      </c>
      <c r="E207" s="18">
        <f>'Tabla seguimiento mortalidad'!K221</f>
        <v>3</v>
      </c>
      <c r="F207">
        <f t="shared" si="58"/>
        <v>220</v>
      </c>
      <c r="CI207" t="s">
        <v>206</v>
      </c>
      <c r="CJ207" s="23">
        <f t="shared" si="59"/>
        <v>1.1859688195991092</v>
      </c>
    </row>
    <row r="208" spans="2:88" x14ac:dyDescent="0.25">
      <c r="B208" t="s">
        <v>369</v>
      </c>
      <c r="C208" s="18">
        <f>'Tabla seguimiento mortalidad'!C222</f>
        <v>174</v>
      </c>
      <c r="D208" s="18">
        <f>'Tabla seguimiento mortalidad'!G222</f>
        <v>26</v>
      </c>
      <c r="E208" s="18">
        <f>'Tabla seguimiento mortalidad'!K222</f>
        <v>2</v>
      </c>
      <c r="F208">
        <f t="shared" si="58"/>
        <v>202</v>
      </c>
      <c r="CI208" t="s">
        <v>208</v>
      </c>
      <c r="CJ208" s="23">
        <f t="shared" si="59"/>
        <v>1.1243523316062176</v>
      </c>
    </row>
    <row r="209" spans="2:88" x14ac:dyDescent="0.25">
      <c r="B209" t="s">
        <v>370</v>
      </c>
      <c r="C209" s="18">
        <f>'Tabla seguimiento mortalidad'!C223</f>
        <v>233</v>
      </c>
      <c r="D209" s="18">
        <f>'Tabla seguimiento mortalidad'!G223</f>
        <v>23</v>
      </c>
      <c r="E209" s="18">
        <f>'Tabla seguimiento mortalidad'!K223</f>
        <v>1</v>
      </c>
      <c r="F209">
        <f t="shared" si="58"/>
        <v>257</v>
      </c>
      <c r="CI209" t="s">
        <v>210</v>
      </c>
      <c r="CJ209" s="23">
        <f t="shared" si="59"/>
        <v>1.0521042084168337</v>
      </c>
    </row>
    <row r="210" spans="2:88" x14ac:dyDescent="0.25">
      <c r="B210" t="s">
        <v>371</v>
      </c>
      <c r="C210" s="18">
        <f>'Tabla seguimiento mortalidad'!C224</f>
        <v>185</v>
      </c>
      <c r="D210" s="18">
        <f>'Tabla seguimiento mortalidad'!G224</f>
        <v>19</v>
      </c>
      <c r="E210" s="18">
        <f>'Tabla seguimiento mortalidad'!K224</f>
        <v>2</v>
      </c>
      <c r="F210">
        <f t="shared" si="58"/>
        <v>206</v>
      </c>
      <c r="CI210" t="s">
        <v>212</v>
      </c>
      <c r="CJ210" s="23">
        <f t="shared" si="59"/>
        <v>1.216931216931217</v>
      </c>
    </row>
    <row r="211" spans="2:88" x14ac:dyDescent="0.25">
      <c r="B211" t="s">
        <v>372</v>
      </c>
      <c r="C211" s="18">
        <f>'Tabla seguimiento mortalidad'!C225</f>
        <v>226</v>
      </c>
      <c r="D211" s="18">
        <f>'Tabla seguimiento mortalidad'!G225</f>
        <v>23</v>
      </c>
      <c r="E211" s="18">
        <f>'Tabla seguimiento mortalidad'!K225</f>
        <v>3</v>
      </c>
      <c r="F211">
        <f t="shared" si="58"/>
        <v>252</v>
      </c>
      <c r="CI211" t="s">
        <v>214</v>
      </c>
      <c r="CJ211" s="23">
        <f t="shared" si="59"/>
        <v>1.1843409316154607</v>
      </c>
    </row>
    <row r="212" spans="2:88" x14ac:dyDescent="0.25">
      <c r="B212" t="s">
        <v>373</v>
      </c>
      <c r="C212" s="18">
        <f>'Tabla seguimiento mortalidad'!C227</f>
        <v>232</v>
      </c>
      <c r="D212" s="18">
        <f>'Tabla seguimiento mortalidad'!G227</f>
        <v>21</v>
      </c>
      <c r="E212" s="18">
        <f>'Tabla seguimiento mortalidad'!K227</f>
        <v>2</v>
      </c>
      <c r="F212">
        <f t="shared" si="58"/>
        <v>255</v>
      </c>
      <c r="CI212" t="s">
        <v>112</v>
      </c>
      <c r="CJ212" s="22">
        <f>CD3</f>
        <v>1.0098522167487685</v>
      </c>
    </row>
    <row r="213" spans="2:88" x14ac:dyDescent="0.25">
      <c r="B213" t="s">
        <v>374</v>
      </c>
      <c r="C213" s="18">
        <f>'Tabla seguimiento mortalidad'!C228</f>
        <v>200</v>
      </c>
      <c r="D213" s="18">
        <f>'Tabla seguimiento mortalidad'!G228</f>
        <v>25</v>
      </c>
      <c r="E213" s="18">
        <f>'Tabla seguimiento mortalidad'!K228</f>
        <v>1</v>
      </c>
      <c r="F213">
        <f t="shared" si="58"/>
        <v>226</v>
      </c>
      <c r="CI213" t="s">
        <v>114</v>
      </c>
      <c r="CJ213" s="22">
        <f t="shared" ref="CJ213:CJ234" si="60">CD4</f>
        <v>1.2027310924369747</v>
      </c>
    </row>
    <row r="214" spans="2:88" x14ac:dyDescent="0.25">
      <c r="B214" t="s">
        <v>375</v>
      </c>
      <c r="C214" s="18">
        <f>'Tabla seguimiento mortalidad'!C229</f>
        <v>194</v>
      </c>
      <c r="D214" s="18">
        <f>'Tabla seguimiento mortalidad'!G229</f>
        <v>20</v>
      </c>
      <c r="E214" s="18">
        <f>'Tabla seguimiento mortalidad'!K229</f>
        <v>0</v>
      </c>
      <c r="F214">
        <f t="shared" si="58"/>
        <v>214</v>
      </c>
      <c r="CI214" t="s">
        <v>116</v>
      </c>
      <c r="CJ214" s="22">
        <f t="shared" si="60"/>
        <v>1.2460732984293195</v>
      </c>
    </row>
    <row r="215" spans="2:88" x14ac:dyDescent="0.25">
      <c r="B215" t="s">
        <v>376</v>
      </c>
      <c r="C215" s="18">
        <f>'Tabla seguimiento mortalidad'!C230</f>
        <v>216</v>
      </c>
      <c r="D215" s="18">
        <f>'Tabla seguimiento mortalidad'!G230</f>
        <v>18</v>
      </c>
      <c r="E215" s="18">
        <f>'Tabla seguimiento mortalidad'!K230</f>
        <v>1</v>
      </c>
      <c r="F215">
        <f t="shared" si="58"/>
        <v>235</v>
      </c>
      <c r="CI215" t="s">
        <v>118</v>
      </c>
      <c r="CJ215" s="22">
        <f t="shared" si="60"/>
        <v>1.1608961303462322</v>
      </c>
    </row>
    <row r="216" spans="2:88" x14ac:dyDescent="0.25">
      <c r="B216" t="s">
        <v>377</v>
      </c>
      <c r="C216" s="18">
        <f>'Tabla seguimiento mortalidad'!C231</f>
        <v>189</v>
      </c>
      <c r="D216" s="18">
        <f>'Tabla seguimiento mortalidad'!G231</f>
        <v>20</v>
      </c>
      <c r="E216" s="18">
        <f>'Tabla seguimiento mortalidad'!K231</f>
        <v>0</v>
      </c>
      <c r="F216">
        <f t="shared" si="58"/>
        <v>209</v>
      </c>
      <c r="CI216" t="s">
        <v>120</v>
      </c>
      <c r="CJ216" s="22">
        <f t="shared" si="60"/>
        <v>1.3631346578366448</v>
      </c>
    </row>
    <row r="217" spans="2:88" x14ac:dyDescent="0.25">
      <c r="B217" t="s">
        <v>378</v>
      </c>
      <c r="C217" s="18">
        <f>'Tabla seguimiento mortalidad'!C232</f>
        <v>195</v>
      </c>
      <c r="D217" s="18">
        <f>'Tabla seguimiento mortalidad'!G232</f>
        <v>16</v>
      </c>
      <c r="E217" s="18">
        <f>'Tabla seguimiento mortalidad'!K232</f>
        <v>0</v>
      </c>
      <c r="F217">
        <f t="shared" si="58"/>
        <v>211</v>
      </c>
      <c r="CI217" t="s">
        <v>122</v>
      </c>
      <c r="CJ217" s="22">
        <f t="shared" si="60"/>
        <v>1.0085378868729988</v>
      </c>
    </row>
    <row r="218" spans="2:88" x14ac:dyDescent="0.25">
      <c r="B218" t="s">
        <v>379</v>
      </c>
      <c r="C218" s="18">
        <f>'Tabla seguimiento mortalidad'!C233</f>
        <v>191</v>
      </c>
      <c r="D218" s="18">
        <f>'Tabla seguimiento mortalidad'!G233</f>
        <v>25</v>
      </c>
      <c r="E218" s="18">
        <f>'Tabla seguimiento mortalidad'!K233</f>
        <v>0</v>
      </c>
      <c r="F218">
        <f t="shared" si="58"/>
        <v>216</v>
      </c>
      <c r="CI218" t="s">
        <v>124</v>
      </c>
      <c r="CJ218" s="22">
        <f t="shared" si="60"/>
        <v>1.3252314814814814</v>
      </c>
    </row>
    <row r="219" spans="2:88" x14ac:dyDescent="0.25">
      <c r="B219" t="s">
        <v>380</v>
      </c>
      <c r="C219" s="18">
        <f>'Tabla seguimiento mortalidad'!C234</f>
        <v>170</v>
      </c>
      <c r="D219" s="18">
        <f>'Tabla seguimiento mortalidad'!G234</f>
        <v>20</v>
      </c>
      <c r="E219" s="18">
        <f>'Tabla seguimiento mortalidad'!K234</f>
        <v>1</v>
      </c>
      <c r="F219">
        <f t="shared" si="58"/>
        <v>191</v>
      </c>
      <c r="CI219" t="s">
        <v>126</v>
      </c>
      <c r="CJ219" s="22">
        <f t="shared" si="60"/>
        <v>1.2558139534883721</v>
      </c>
    </row>
    <row r="220" spans="2:88" x14ac:dyDescent="0.25">
      <c r="B220" t="s">
        <v>381</v>
      </c>
      <c r="C220" s="18">
        <f>'Tabla seguimiento mortalidad'!C235</f>
        <v>174</v>
      </c>
      <c r="D220" s="18">
        <f>'Tabla seguimiento mortalidad'!G235</f>
        <v>19</v>
      </c>
      <c r="E220" s="18">
        <f>'Tabla seguimiento mortalidad'!K235</f>
        <v>0</v>
      </c>
      <c r="F220">
        <f t="shared" si="58"/>
        <v>193</v>
      </c>
      <c r="CI220" t="s">
        <v>128</v>
      </c>
      <c r="CJ220" s="22">
        <f t="shared" si="60"/>
        <v>1.1921296296296295</v>
      </c>
    </row>
    <row r="221" spans="2:88" x14ac:dyDescent="0.25">
      <c r="B221" t="s">
        <v>382</v>
      </c>
      <c r="C221" s="18">
        <f>'Tabla seguimiento mortalidad'!C236</f>
        <v>180</v>
      </c>
      <c r="D221" s="18">
        <f>'Tabla seguimiento mortalidad'!G236</f>
        <v>15</v>
      </c>
      <c r="E221" s="18">
        <f>'Tabla seguimiento mortalidad'!K236</f>
        <v>1</v>
      </c>
      <c r="F221">
        <f t="shared" si="58"/>
        <v>196</v>
      </c>
      <c r="CI221" t="s">
        <v>130</v>
      </c>
      <c r="CJ221" s="22">
        <f t="shared" si="60"/>
        <v>1.4334470989761092</v>
      </c>
    </row>
    <row r="222" spans="2:88" x14ac:dyDescent="0.25">
      <c r="B222" t="s">
        <v>383</v>
      </c>
      <c r="C222" s="18">
        <f>'Tabla seguimiento mortalidad'!C237</f>
        <v>210</v>
      </c>
      <c r="D222" s="18">
        <f>'Tabla seguimiento mortalidad'!G237</f>
        <v>21</v>
      </c>
      <c r="E222" s="18">
        <f>'Tabla seguimiento mortalidad'!K237</f>
        <v>0</v>
      </c>
      <c r="F222">
        <f t="shared" si="58"/>
        <v>231</v>
      </c>
      <c r="CI222" t="s">
        <v>132</v>
      </c>
      <c r="CJ222" s="22">
        <f t="shared" si="60"/>
        <v>1.1117078410311494</v>
      </c>
    </row>
    <row r="223" spans="2:88" x14ac:dyDescent="0.25">
      <c r="B223" t="s">
        <v>384</v>
      </c>
      <c r="C223" s="18">
        <f>'Tabla seguimiento mortalidad'!C238</f>
        <v>199</v>
      </c>
      <c r="D223" s="18">
        <f>'Tabla seguimiento mortalidad'!G238</f>
        <v>26</v>
      </c>
      <c r="E223" s="18">
        <f>'Tabla seguimiento mortalidad'!K238</f>
        <v>1</v>
      </c>
      <c r="F223">
        <f t="shared" si="58"/>
        <v>226</v>
      </c>
      <c r="CI223" t="s">
        <v>134</v>
      </c>
      <c r="CJ223" s="22">
        <f t="shared" si="60"/>
        <v>1.3760964912280702</v>
      </c>
    </row>
    <row r="224" spans="2:88" x14ac:dyDescent="0.25">
      <c r="B224" t="s">
        <v>385</v>
      </c>
      <c r="C224" s="18">
        <f>'Tabla seguimiento mortalidad'!C239</f>
        <v>195</v>
      </c>
      <c r="D224" s="18">
        <f>'Tabla seguimiento mortalidad'!G239</f>
        <v>22</v>
      </c>
      <c r="E224" s="18">
        <f>'Tabla seguimiento mortalidad'!K239</f>
        <v>2</v>
      </c>
      <c r="F224">
        <f t="shared" si="58"/>
        <v>219</v>
      </c>
      <c r="CI224" t="s">
        <v>136</v>
      </c>
      <c r="CJ224" s="22">
        <f t="shared" si="60"/>
        <v>1.1197339246119733</v>
      </c>
    </row>
    <row r="225" spans="2:88" x14ac:dyDescent="0.25">
      <c r="B225" t="s">
        <v>386</v>
      </c>
      <c r="C225" s="18">
        <f>'Tabla seguimiento mortalidad'!C240</f>
        <v>183</v>
      </c>
      <c r="D225" s="18">
        <f>'Tabla seguimiento mortalidad'!G240</f>
        <v>20</v>
      </c>
      <c r="E225" s="18">
        <f>'Tabla seguimiento mortalidad'!K240</f>
        <v>1</v>
      </c>
      <c r="F225">
        <f t="shared" si="58"/>
        <v>204</v>
      </c>
      <c r="CI225" t="s">
        <v>138</v>
      </c>
      <c r="CJ225" s="22">
        <f t="shared" si="60"/>
        <v>1.1251435132032148</v>
      </c>
    </row>
    <row r="226" spans="2:88" x14ac:dyDescent="0.25">
      <c r="B226" t="s">
        <v>387</v>
      </c>
      <c r="C226" s="18">
        <f>'Tabla seguimiento mortalidad'!C241</f>
        <v>166</v>
      </c>
      <c r="D226" s="18">
        <f>'Tabla seguimiento mortalidad'!G241</f>
        <v>23</v>
      </c>
      <c r="E226" s="18">
        <f>'Tabla seguimiento mortalidad'!K241</f>
        <v>0</v>
      </c>
      <c r="F226">
        <f t="shared" si="58"/>
        <v>189</v>
      </c>
      <c r="CI226" t="s">
        <v>140</v>
      </c>
      <c r="CJ226" s="22">
        <f t="shared" si="60"/>
        <v>1.1574074074074074</v>
      </c>
    </row>
    <row r="227" spans="2:88" x14ac:dyDescent="0.25">
      <c r="B227" t="s">
        <v>388</v>
      </c>
      <c r="C227" s="18">
        <f>'Tabla seguimiento mortalidad'!C242</f>
        <v>213</v>
      </c>
      <c r="D227" s="18">
        <f>'Tabla seguimiento mortalidad'!G242</f>
        <v>20</v>
      </c>
      <c r="E227" s="18">
        <f>'Tabla seguimiento mortalidad'!K242</f>
        <v>0</v>
      </c>
      <c r="F227">
        <f t="shared" si="58"/>
        <v>233</v>
      </c>
      <c r="CI227" t="s">
        <v>142</v>
      </c>
      <c r="CJ227" s="22">
        <f t="shared" si="60"/>
        <v>1.2080536912751678</v>
      </c>
    </row>
    <row r="228" spans="2:88" x14ac:dyDescent="0.25">
      <c r="B228" t="s">
        <v>389</v>
      </c>
      <c r="C228" s="18">
        <f>'Tabla seguimiento mortalidad'!C243</f>
        <v>198</v>
      </c>
      <c r="D228" s="18">
        <f>'Tabla seguimiento mortalidad'!G243</f>
        <v>13</v>
      </c>
      <c r="E228" s="18">
        <f>'Tabla seguimiento mortalidad'!K243</f>
        <v>1</v>
      </c>
      <c r="F228">
        <f t="shared" si="58"/>
        <v>212</v>
      </c>
      <c r="CI228" t="s">
        <v>144</v>
      </c>
      <c r="CJ228" s="22">
        <f t="shared" si="60"/>
        <v>1.1428571428571428</v>
      </c>
    </row>
    <row r="229" spans="2:88" x14ac:dyDescent="0.25">
      <c r="B229" t="s">
        <v>390</v>
      </c>
      <c r="C229" s="18">
        <f>'Tabla seguimiento mortalidad'!C244</f>
        <v>190</v>
      </c>
      <c r="D229" s="18">
        <f>'Tabla seguimiento mortalidad'!G244</f>
        <v>26</v>
      </c>
      <c r="E229" s="18">
        <f>'Tabla seguimiento mortalidad'!K244</f>
        <v>1</v>
      </c>
      <c r="F229">
        <f t="shared" si="58"/>
        <v>217</v>
      </c>
      <c r="CI229" t="s">
        <v>146</v>
      </c>
      <c r="CJ229" s="22">
        <f t="shared" si="60"/>
        <v>1.0745614035087718</v>
      </c>
    </row>
    <row r="230" spans="2:88" x14ac:dyDescent="0.25">
      <c r="B230" t="s">
        <v>391</v>
      </c>
      <c r="C230" s="18">
        <f>'Tabla seguimiento mortalidad'!C245</f>
        <v>172</v>
      </c>
      <c r="D230" s="18">
        <f>'Tabla seguimiento mortalidad'!G245</f>
        <v>28</v>
      </c>
      <c r="E230" s="18">
        <f>'Tabla seguimiento mortalidad'!K245</f>
        <v>0</v>
      </c>
      <c r="F230">
        <f t="shared" si="58"/>
        <v>200</v>
      </c>
      <c r="CI230" t="s">
        <v>148</v>
      </c>
      <c r="CJ230" s="22">
        <f t="shared" si="60"/>
        <v>1.0813704496788008</v>
      </c>
    </row>
    <row r="231" spans="2:88" x14ac:dyDescent="0.25">
      <c r="B231" t="s">
        <v>392</v>
      </c>
      <c r="C231" s="18">
        <f>'Tabla seguimiento mortalidad'!C246</f>
        <v>169</v>
      </c>
      <c r="D231" s="18">
        <f>'Tabla seguimiento mortalidad'!G246</f>
        <v>13</v>
      </c>
      <c r="E231" s="18">
        <f>'Tabla seguimiento mortalidad'!K246</f>
        <v>0</v>
      </c>
      <c r="F231">
        <f t="shared" si="58"/>
        <v>182</v>
      </c>
      <c r="CI231" t="s">
        <v>150</v>
      </c>
      <c r="CJ231" s="22">
        <f t="shared" si="60"/>
        <v>1.0871905274488698</v>
      </c>
    </row>
    <row r="232" spans="2:88" x14ac:dyDescent="0.25">
      <c r="B232" t="s">
        <v>393</v>
      </c>
      <c r="C232" s="18">
        <f>'Tabla seguimiento mortalidad'!C247</f>
        <v>204</v>
      </c>
      <c r="D232" s="18">
        <f>'Tabla seguimiento mortalidad'!G247</f>
        <v>9</v>
      </c>
      <c r="E232" s="18">
        <f>'Tabla seguimiento mortalidad'!K247</f>
        <v>1</v>
      </c>
      <c r="F232">
        <f t="shared" si="58"/>
        <v>214</v>
      </c>
      <c r="CI232" t="s">
        <v>152</v>
      </c>
      <c r="CJ232" s="22">
        <f t="shared" si="60"/>
        <v>1.0721649484536082</v>
      </c>
    </row>
    <row r="233" spans="2:88" x14ac:dyDescent="0.25">
      <c r="B233" t="s">
        <v>394</v>
      </c>
      <c r="C233" s="18">
        <f>'Tabla seguimiento mortalidad'!C248</f>
        <v>191</v>
      </c>
      <c r="D233" s="18">
        <f>'Tabla seguimiento mortalidad'!G248</f>
        <v>21</v>
      </c>
      <c r="E233" s="18">
        <f>'Tabla seguimiento mortalidad'!K248</f>
        <v>1</v>
      </c>
      <c r="F233">
        <f t="shared" si="58"/>
        <v>213</v>
      </c>
      <c r="CI233" t="s">
        <v>154</v>
      </c>
      <c r="CJ233" s="22">
        <f t="shared" si="60"/>
        <v>1.1368534482758621</v>
      </c>
    </row>
    <row r="234" spans="2:88" x14ac:dyDescent="0.25">
      <c r="B234" t="s">
        <v>395</v>
      </c>
      <c r="C234" s="18">
        <f>'Tabla seguimiento mortalidad'!C249</f>
        <v>205</v>
      </c>
      <c r="D234" s="18">
        <f>'Tabla seguimiento mortalidad'!G249</f>
        <v>15</v>
      </c>
      <c r="E234" s="18">
        <f>'Tabla seguimiento mortalidad'!K249</f>
        <v>2</v>
      </c>
      <c r="F234">
        <f t="shared" si="58"/>
        <v>222</v>
      </c>
      <c r="CI234" t="s">
        <v>156</v>
      </c>
      <c r="CJ234" s="22">
        <f t="shared" si="60"/>
        <v>1.3743589743589744</v>
      </c>
    </row>
    <row r="235" spans="2:88" x14ac:dyDescent="0.25">
      <c r="B235" t="s">
        <v>396</v>
      </c>
      <c r="C235" s="18">
        <f>'Tabla seguimiento mortalidad'!C250</f>
        <v>207</v>
      </c>
      <c r="D235" s="18">
        <f>'Tabla seguimiento mortalidad'!G250</f>
        <v>26</v>
      </c>
      <c r="E235" s="18">
        <f>'Tabla seguimiento mortalidad'!K250</f>
        <v>0</v>
      </c>
      <c r="F235">
        <f t="shared" si="58"/>
        <v>233</v>
      </c>
      <c r="CI235" t="s">
        <v>158</v>
      </c>
      <c r="CJ235" s="22">
        <f>CD26</f>
        <v>1.0582822085889572</v>
      </c>
    </row>
    <row r="236" spans="2:88" x14ac:dyDescent="0.25">
      <c r="B236" t="s">
        <v>397</v>
      </c>
      <c r="C236" s="18">
        <f>'Tabla seguimiento mortalidad'!C251</f>
        <v>222</v>
      </c>
      <c r="D236" s="18">
        <f>'Tabla seguimiento mortalidad'!G251</f>
        <v>25</v>
      </c>
      <c r="E236" s="18">
        <f>'Tabla seguimiento mortalidad'!K251</f>
        <v>0</v>
      </c>
      <c r="F236">
        <f t="shared" si="58"/>
        <v>247</v>
      </c>
      <c r="CI236" t="s">
        <v>160</v>
      </c>
      <c r="CJ236" s="22">
        <f t="shared" ref="CJ236:CJ240" si="61">CD27</f>
        <v>1.1631419939577039</v>
      </c>
    </row>
    <row r="237" spans="2:88" x14ac:dyDescent="0.25">
      <c r="B237" t="s">
        <v>398</v>
      </c>
      <c r="C237" s="18">
        <f>'Tabla seguimiento mortalidad'!C252</f>
        <v>199</v>
      </c>
      <c r="D237" s="18">
        <f>'Tabla seguimiento mortalidad'!G252</f>
        <v>34</v>
      </c>
      <c r="E237" s="18">
        <f>'Tabla seguimiento mortalidad'!K252</f>
        <v>0</v>
      </c>
      <c r="F237">
        <f t="shared" si="58"/>
        <v>233</v>
      </c>
      <c r="CI237" t="s">
        <v>162</v>
      </c>
      <c r="CJ237" s="22">
        <f t="shared" si="61"/>
        <v>1.201171875</v>
      </c>
    </row>
    <row r="238" spans="2:88" x14ac:dyDescent="0.25">
      <c r="B238" t="s">
        <v>399</v>
      </c>
      <c r="C238" s="18">
        <f>'Tabla seguimiento mortalidad'!C253</f>
        <v>229</v>
      </c>
      <c r="D238" s="18">
        <f>'Tabla seguimiento mortalidad'!G253</f>
        <v>28</v>
      </c>
      <c r="E238" s="18">
        <f>'Tabla seguimiento mortalidad'!K253</f>
        <v>0</v>
      </c>
      <c r="F238">
        <f t="shared" si="58"/>
        <v>257</v>
      </c>
      <c r="CI238" t="s">
        <v>164</v>
      </c>
      <c r="CJ238" s="22">
        <f t="shared" si="61"/>
        <v>1.1959798994974875</v>
      </c>
    </row>
    <row r="239" spans="2:88" x14ac:dyDescent="0.25">
      <c r="B239" t="s">
        <v>400</v>
      </c>
      <c r="C239" s="18">
        <f>'Tabla seguimiento mortalidad'!C254</f>
        <v>193</v>
      </c>
      <c r="D239" s="18">
        <f>'Tabla seguimiento mortalidad'!G254</f>
        <v>25</v>
      </c>
      <c r="E239" s="18">
        <f>'Tabla seguimiento mortalidad'!K254</f>
        <v>1</v>
      </c>
      <c r="F239">
        <f t="shared" si="58"/>
        <v>219</v>
      </c>
      <c r="CI239" t="s">
        <v>166</v>
      </c>
      <c r="CJ239" s="22">
        <f t="shared" si="61"/>
        <v>1.4423076923076923</v>
      </c>
    </row>
    <row r="240" spans="2:88" x14ac:dyDescent="0.25">
      <c r="B240" t="s">
        <v>401</v>
      </c>
      <c r="C240" s="18">
        <f>'Tabla seguimiento mortalidad'!C255</f>
        <v>214</v>
      </c>
      <c r="D240" s="18">
        <f>'Tabla seguimiento mortalidad'!G255</f>
        <v>31</v>
      </c>
      <c r="E240" s="18">
        <f>'Tabla seguimiento mortalidad'!K255</f>
        <v>0</v>
      </c>
      <c r="F240">
        <f t="shared" si="58"/>
        <v>245</v>
      </c>
      <c r="CI240" t="s">
        <v>168</v>
      </c>
      <c r="CJ240" s="22">
        <f t="shared" si="61"/>
        <v>1.1192468619246863</v>
      </c>
    </row>
    <row r="241" spans="2:88" x14ac:dyDescent="0.25">
      <c r="B241" t="s">
        <v>402</v>
      </c>
      <c r="C241" s="18">
        <f>'Tabla seguimiento mortalidad'!C256</f>
        <v>203</v>
      </c>
      <c r="D241" s="18">
        <f>'Tabla seguimiento mortalidad'!G256</f>
        <v>27</v>
      </c>
      <c r="E241" s="18">
        <f>'Tabla seguimiento mortalidad'!K256</f>
        <v>0</v>
      </c>
      <c r="F241">
        <f t="shared" si="58"/>
        <v>230</v>
      </c>
      <c r="CI241" t="s">
        <v>170</v>
      </c>
      <c r="CJ241" s="22">
        <f>CD32</f>
        <v>1.1450381679389312</v>
      </c>
    </row>
    <row r="242" spans="2:88" x14ac:dyDescent="0.25">
      <c r="B242" t="s">
        <v>403</v>
      </c>
      <c r="C242" s="18">
        <f>'Tabla seguimiento mortalidad'!C257</f>
        <v>205</v>
      </c>
      <c r="D242" s="18">
        <f>'Tabla seguimiento mortalidad'!G257</f>
        <v>27</v>
      </c>
      <c r="E242" s="18">
        <f>'Tabla seguimiento mortalidad'!K257</f>
        <v>0</v>
      </c>
      <c r="F242">
        <f t="shared" si="58"/>
        <v>232</v>
      </c>
      <c r="CI242" t="s">
        <v>172</v>
      </c>
      <c r="CJ242" s="22">
        <f t="shared" ref="CJ242:CJ253" si="62">CD33</f>
        <v>1.0876288659793814</v>
      </c>
    </row>
    <row r="243" spans="2:88" x14ac:dyDescent="0.25">
      <c r="B243" t="s">
        <v>404</v>
      </c>
      <c r="C243" s="18">
        <f>'Tabla seguimiento mortalidad'!C258</f>
        <v>187</v>
      </c>
      <c r="D243" s="18">
        <f>'Tabla seguimiento mortalidad'!G258</f>
        <v>22</v>
      </c>
      <c r="E243" s="18">
        <f>'Tabla seguimiento mortalidad'!K258</f>
        <v>0</v>
      </c>
      <c r="F243">
        <f t="shared" si="58"/>
        <v>209</v>
      </c>
      <c r="CI243" t="s">
        <v>174</v>
      </c>
      <c r="CJ243" s="22">
        <f t="shared" si="62"/>
        <v>1.0505450941526262</v>
      </c>
    </row>
    <row r="244" spans="2:88" x14ac:dyDescent="0.25">
      <c r="B244" t="s">
        <v>405</v>
      </c>
      <c r="C244" s="18">
        <f>'Tabla seguimiento mortalidad'!C259</f>
        <v>198</v>
      </c>
      <c r="D244" s="18">
        <f>'Tabla seguimiento mortalidad'!G259</f>
        <v>18</v>
      </c>
      <c r="E244" s="18">
        <f>'Tabla seguimiento mortalidad'!K259</f>
        <v>1</v>
      </c>
      <c r="F244">
        <f t="shared" si="58"/>
        <v>217</v>
      </c>
      <c r="CI244" t="s">
        <v>176</v>
      </c>
      <c r="CJ244" s="22">
        <f t="shared" si="62"/>
        <v>1.1575052854122623</v>
      </c>
    </row>
    <row r="245" spans="2:88" x14ac:dyDescent="0.25">
      <c r="B245" t="s">
        <v>406</v>
      </c>
      <c r="C245" s="18">
        <f>'Tabla seguimiento mortalidad'!C260</f>
        <v>198</v>
      </c>
      <c r="D245" s="18">
        <f>'Tabla seguimiento mortalidad'!G260</f>
        <v>19</v>
      </c>
      <c r="E245" s="18">
        <f>'Tabla seguimiento mortalidad'!K260</f>
        <v>3</v>
      </c>
      <c r="F245">
        <f t="shared" si="58"/>
        <v>220</v>
      </c>
      <c r="CI245" t="s">
        <v>178</v>
      </c>
      <c r="CJ245" s="22">
        <f t="shared" si="62"/>
        <v>0.99569429494079653</v>
      </c>
    </row>
    <row r="246" spans="2:88" x14ac:dyDescent="0.25">
      <c r="B246" t="s">
        <v>407</v>
      </c>
      <c r="C246" s="18">
        <f>'Tabla seguimiento mortalidad'!C261</f>
        <v>234</v>
      </c>
      <c r="D246" s="18">
        <f>'Tabla seguimiento mortalidad'!G261</f>
        <v>15</v>
      </c>
      <c r="E246" s="18">
        <f>'Tabla seguimiento mortalidad'!K261</f>
        <v>3</v>
      </c>
      <c r="F246">
        <f t="shared" si="58"/>
        <v>252</v>
      </c>
      <c r="CI246" t="s">
        <v>180</v>
      </c>
      <c r="CJ246" s="22">
        <f t="shared" si="62"/>
        <v>1.0952848722986248</v>
      </c>
    </row>
    <row r="247" spans="2:88" x14ac:dyDescent="0.25">
      <c r="B247" t="s">
        <v>408</v>
      </c>
      <c r="C247" s="18">
        <f>'Tabla seguimiento mortalidad'!C262</f>
        <v>214</v>
      </c>
      <c r="D247" s="18">
        <f>'Tabla seguimiento mortalidad'!G262</f>
        <v>33</v>
      </c>
      <c r="E247" s="18">
        <f>'Tabla seguimiento mortalidad'!K262</f>
        <v>1</v>
      </c>
      <c r="F247">
        <f t="shared" si="58"/>
        <v>248</v>
      </c>
      <c r="CI247" t="s">
        <v>182</v>
      </c>
      <c r="CJ247" s="22">
        <f t="shared" si="62"/>
        <v>1.1290322580645162</v>
      </c>
    </row>
    <row r="248" spans="2:88" x14ac:dyDescent="0.25">
      <c r="B248" t="s">
        <v>409</v>
      </c>
      <c r="C248" s="18">
        <f>'Tabla seguimiento mortalidad'!C263</f>
        <v>180</v>
      </c>
      <c r="D248" s="18">
        <f>'Tabla seguimiento mortalidad'!G263</f>
        <v>29</v>
      </c>
      <c r="E248" s="18">
        <f>'Tabla seguimiento mortalidad'!K263</f>
        <v>1</v>
      </c>
      <c r="F248">
        <f t="shared" si="58"/>
        <v>210</v>
      </c>
      <c r="CI248" t="s">
        <v>184</v>
      </c>
      <c r="CJ248" s="22">
        <f t="shared" si="62"/>
        <v>1.153846153846154</v>
      </c>
    </row>
    <row r="249" spans="2:88" x14ac:dyDescent="0.25">
      <c r="B249" t="s">
        <v>410</v>
      </c>
      <c r="C249" s="18">
        <f>'Tabla seguimiento mortalidad'!C264</f>
        <v>196</v>
      </c>
      <c r="D249" s="18">
        <f>'Tabla seguimiento mortalidad'!G264</f>
        <v>15</v>
      </c>
      <c r="E249" s="18">
        <f>'Tabla seguimiento mortalidad'!K264</f>
        <v>2</v>
      </c>
      <c r="F249">
        <f t="shared" si="58"/>
        <v>213</v>
      </c>
      <c r="CI249" t="s">
        <v>186</v>
      </c>
      <c r="CJ249" s="22">
        <f t="shared" si="62"/>
        <v>0.92592592592592593</v>
      </c>
    </row>
    <row r="250" spans="2:88" x14ac:dyDescent="0.25">
      <c r="B250" t="s">
        <v>411</v>
      </c>
      <c r="C250" s="18">
        <f>'Tabla seguimiento mortalidad'!C265</f>
        <v>180</v>
      </c>
      <c r="D250" s="18">
        <f>'Tabla seguimiento mortalidad'!G265</f>
        <v>27</v>
      </c>
      <c r="E250" s="18">
        <f>'Tabla seguimiento mortalidad'!K265</f>
        <v>2</v>
      </c>
      <c r="F250">
        <f t="shared" si="58"/>
        <v>209</v>
      </c>
      <c r="CI250" t="s">
        <v>188</v>
      </c>
      <c r="CJ250" s="22">
        <f t="shared" si="62"/>
        <v>1.0218579234972678</v>
      </c>
    </row>
    <row r="251" spans="2:88" x14ac:dyDescent="0.25">
      <c r="B251" t="s">
        <v>412</v>
      </c>
      <c r="C251" s="18">
        <f>'Tabla seguimiento mortalidad'!C266</f>
        <v>179</v>
      </c>
      <c r="D251" s="18">
        <f>'Tabla seguimiento mortalidad'!G266</f>
        <v>22</v>
      </c>
      <c r="E251" s="18">
        <f>'Tabla seguimiento mortalidad'!K266</f>
        <v>0</v>
      </c>
      <c r="F251">
        <f t="shared" si="58"/>
        <v>201</v>
      </c>
      <c r="CI251" t="s">
        <v>190</v>
      </c>
      <c r="CJ251" s="22">
        <f t="shared" si="62"/>
        <v>1.1813186813186813</v>
      </c>
    </row>
    <row r="252" spans="2:88" x14ac:dyDescent="0.25">
      <c r="B252" t="s">
        <v>413</v>
      </c>
      <c r="C252" s="18">
        <f>'Tabla seguimiento mortalidad'!C267</f>
        <v>188</v>
      </c>
      <c r="D252" s="18">
        <f>'Tabla seguimiento mortalidad'!G267</f>
        <v>18</v>
      </c>
      <c r="E252" s="18">
        <f>'Tabla seguimiento mortalidad'!K267</f>
        <v>2</v>
      </c>
      <c r="F252">
        <f t="shared" si="58"/>
        <v>208</v>
      </c>
      <c r="CI252" t="s">
        <v>192</v>
      </c>
      <c r="CJ252" s="22">
        <f t="shared" si="62"/>
        <v>1.2850182704019488</v>
      </c>
    </row>
    <row r="253" spans="2:88" x14ac:dyDescent="0.25">
      <c r="B253" t="s">
        <v>414</v>
      </c>
      <c r="C253" s="18">
        <f>'Tabla seguimiento mortalidad'!C268</f>
        <v>223</v>
      </c>
      <c r="D253" s="18">
        <f>'Tabla seguimiento mortalidad'!G268</f>
        <v>30</v>
      </c>
      <c r="E253" s="18">
        <f>'Tabla seguimiento mortalidad'!K268</f>
        <v>2</v>
      </c>
      <c r="F253">
        <f t="shared" si="58"/>
        <v>255</v>
      </c>
      <c r="CI253" t="s">
        <v>194</v>
      </c>
      <c r="CJ253" s="22">
        <f t="shared" si="62"/>
        <v>1.1312700106723586</v>
      </c>
    </row>
    <row r="254" spans="2:88" x14ac:dyDescent="0.25">
      <c r="B254" t="s">
        <v>415</v>
      </c>
      <c r="C254" s="18">
        <f>'Tabla seguimiento mortalidad'!C269</f>
        <v>192</v>
      </c>
      <c r="D254" s="18">
        <f>'Tabla seguimiento mortalidad'!G269</f>
        <v>16</v>
      </c>
      <c r="E254" s="18">
        <f>'Tabla seguimiento mortalidad'!K269</f>
        <v>1</v>
      </c>
      <c r="F254">
        <f t="shared" si="58"/>
        <v>209</v>
      </c>
      <c r="CI254" t="s">
        <v>196</v>
      </c>
      <c r="CJ254" s="22">
        <f>CD45</f>
        <v>1.2142038946162659</v>
      </c>
    </row>
    <row r="255" spans="2:88" x14ac:dyDescent="0.25">
      <c r="B255" t="s">
        <v>416</v>
      </c>
      <c r="C255" s="18">
        <f>'Tabla seguimiento mortalidad'!C270</f>
        <v>176</v>
      </c>
      <c r="D255" s="18">
        <f>'Tabla seguimiento mortalidad'!G270</f>
        <v>20</v>
      </c>
      <c r="E255" s="18">
        <f>'Tabla seguimiento mortalidad'!K270</f>
        <v>0</v>
      </c>
      <c r="F255">
        <f t="shared" si="58"/>
        <v>196</v>
      </c>
      <c r="CI255" t="s">
        <v>198</v>
      </c>
      <c r="CJ255" s="22">
        <f t="shared" ref="CJ255:CJ259" si="63">CD46</f>
        <v>1.1785714285714286</v>
      </c>
    </row>
    <row r="256" spans="2:88" x14ac:dyDescent="0.25">
      <c r="B256" t="s">
        <v>417</v>
      </c>
      <c r="C256" s="18">
        <f>'Tabla seguimiento mortalidad'!C271</f>
        <v>228</v>
      </c>
      <c r="D256" s="18">
        <f>'Tabla seguimiento mortalidad'!G271</f>
        <v>31</v>
      </c>
      <c r="E256" s="18">
        <f>'Tabla seguimiento mortalidad'!K271</f>
        <v>1</v>
      </c>
      <c r="F256">
        <f t="shared" si="58"/>
        <v>260</v>
      </c>
      <c r="CI256" t="s">
        <v>200</v>
      </c>
      <c r="CJ256" s="22">
        <f t="shared" si="63"/>
        <v>1.0790598290598292</v>
      </c>
    </row>
    <row r="257" spans="2:88" x14ac:dyDescent="0.25">
      <c r="B257" t="s">
        <v>418</v>
      </c>
      <c r="C257" s="18">
        <f>'Tabla seguimiento mortalidad'!C272</f>
        <v>218</v>
      </c>
      <c r="D257" s="18">
        <f>'Tabla seguimiento mortalidad'!G272</f>
        <v>24</v>
      </c>
      <c r="E257" s="18">
        <f>'Tabla seguimiento mortalidad'!K272</f>
        <v>1</v>
      </c>
      <c r="F257">
        <f t="shared" si="58"/>
        <v>243</v>
      </c>
      <c r="CI257" t="s">
        <v>202</v>
      </c>
      <c r="CJ257" s="22">
        <f t="shared" si="63"/>
        <v>1.0451680672268908</v>
      </c>
    </row>
    <row r="258" spans="2:88" x14ac:dyDescent="0.25">
      <c r="B258" t="s">
        <v>419</v>
      </c>
      <c r="C258" s="18">
        <f>'Tabla seguimiento mortalidad'!C273</f>
        <v>213</v>
      </c>
      <c r="D258" s="18">
        <f>'Tabla seguimiento mortalidad'!G273</f>
        <v>12</v>
      </c>
      <c r="E258" s="18">
        <f>'Tabla seguimiento mortalidad'!K273</f>
        <v>1</v>
      </c>
      <c r="F258">
        <f t="shared" si="58"/>
        <v>226</v>
      </c>
      <c r="CI258" t="s">
        <v>204</v>
      </c>
      <c r="CJ258" s="22">
        <f t="shared" si="63"/>
        <v>1.0150375939849625</v>
      </c>
    </row>
    <row r="259" spans="2:88" x14ac:dyDescent="0.25">
      <c r="B259" t="s">
        <v>420</v>
      </c>
      <c r="C259" s="18">
        <f>'Tabla seguimiento mortalidad'!C274</f>
        <v>179</v>
      </c>
      <c r="D259" s="18">
        <f>'Tabla seguimiento mortalidad'!G274</f>
        <v>26</v>
      </c>
      <c r="E259" s="18">
        <f>'Tabla seguimiento mortalidad'!K274</f>
        <v>1</v>
      </c>
      <c r="F259">
        <f t="shared" si="58"/>
        <v>206</v>
      </c>
      <c r="CI259" t="s">
        <v>206</v>
      </c>
      <c r="CJ259" s="22">
        <f t="shared" si="63"/>
        <v>1.069042316258352</v>
      </c>
    </row>
    <row r="260" spans="2:88" x14ac:dyDescent="0.25">
      <c r="B260" t="s">
        <v>421</v>
      </c>
      <c r="C260" s="18">
        <f>'Tabla seguimiento mortalidad'!C275</f>
        <v>219</v>
      </c>
      <c r="D260" s="18">
        <f>'Tabla seguimiento mortalidad'!G275</f>
        <v>23</v>
      </c>
      <c r="E260" s="18">
        <f>'Tabla seguimiento mortalidad'!K275</f>
        <v>1</v>
      </c>
      <c r="F260">
        <f t="shared" ref="F260:F263" si="64">SUM(C260:E260)</f>
        <v>243</v>
      </c>
      <c r="CI260" t="s">
        <v>208</v>
      </c>
      <c r="CJ260" s="22">
        <f>CD51</f>
        <v>1.0880829015544042</v>
      </c>
    </row>
    <row r="261" spans="2:88" x14ac:dyDescent="0.25">
      <c r="B261" t="s">
        <v>422</v>
      </c>
      <c r="C261" s="18">
        <f>'Tabla seguimiento mortalidad'!C276</f>
        <v>201</v>
      </c>
      <c r="D261" s="18">
        <f>'Tabla seguimiento mortalidad'!G276</f>
        <v>26</v>
      </c>
      <c r="E261" s="18">
        <f>'Tabla seguimiento mortalidad'!K276</f>
        <v>0</v>
      </c>
      <c r="F261">
        <f t="shared" si="64"/>
        <v>227</v>
      </c>
      <c r="CI261" t="s">
        <v>210</v>
      </c>
      <c r="CJ261" s="22">
        <f t="shared" ref="CJ261:CJ262" si="65">CD52</f>
        <v>1.1372745490981964</v>
      </c>
    </row>
    <row r="262" spans="2:88" x14ac:dyDescent="0.25">
      <c r="B262" t="s">
        <v>423</v>
      </c>
      <c r="C262" s="18">
        <f>'Tabla seguimiento mortalidad'!C277</f>
        <v>202</v>
      </c>
      <c r="D262" s="18">
        <f>'Tabla seguimiento mortalidad'!G277</f>
        <v>26</v>
      </c>
      <c r="E262" s="18">
        <f>'Tabla seguimiento mortalidad'!K277</f>
        <v>2</v>
      </c>
      <c r="F262">
        <f t="shared" si="64"/>
        <v>230</v>
      </c>
      <c r="CI262" t="s">
        <v>212</v>
      </c>
      <c r="CJ262" s="22">
        <f t="shared" si="65"/>
        <v>1.2010582010582012</v>
      </c>
    </row>
    <row r="263" spans="2:88" x14ac:dyDescent="0.25">
      <c r="B263" t="s">
        <v>424</v>
      </c>
      <c r="C263" s="18">
        <f>'Tabla seguimiento mortalidad'!C278</f>
        <v>198</v>
      </c>
      <c r="D263" s="18">
        <f>'Tabla seguimiento mortalidad'!G278</f>
        <v>23</v>
      </c>
      <c r="E263" s="18">
        <f>'Tabla seguimiento mortalidad'!K278</f>
        <v>3</v>
      </c>
      <c r="F263">
        <f t="shared" si="64"/>
        <v>224</v>
      </c>
      <c r="CI263" t="s">
        <v>214</v>
      </c>
      <c r="CJ263" s="22">
        <f>CD54</f>
        <v>1.1496531219028741</v>
      </c>
    </row>
    <row r="264" spans="2:88" x14ac:dyDescent="0.25">
      <c r="B264" t="s">
        <v>425</v>
      </c>
      <c r="C264" s="18">
        <f>'Tabla seguimiento mortalidad'!C280</f>
        <v>222</v>
      </c>
      <c r="D264" s="18">
        <f>'Tabla seguimiento mortalidad'!G280</f>
        <v>32</v>
      </c>
      <c r="E264" s="18">
        <f>'Tabla seguimiento mortalidad'!K280</f>
        <v>0</v>
      </c>
      <c r="F264">
        <f t="shared" ref="F264" si="66">SUM(C264:E264)</f>
        <v>254</v>
      </c>
      <c r="CI264" t="s">
        <v>112</v>
      </c>
      <c r="CJ264" s="32">
        <f>CE3</f>
        <v>1.0443349753694582</v>
      </c>
    </row>
    <row r="265" spans="2:88" x14ac:dyDescent="0.25">
      <c r="B265" t="s">
        <v>426</v>
      </c>
      <c r="C265" s="18">
        <f>'Tabla seguimiento mortalidad'!C281</f>
        <v>214</v>
      </c>
      <c r="D265" s="18">
        <f>'Tabla seguimiento mortalidad'!G281</f>
        <v>22</v>
      </c>
      <c r="E265" s="18">
        <f>'Tabla seguimiento mortalidad'!K281</f>
        <v>0</v>
      </c>
      <c r="F265">
        <f t="shared" ref="F265:F317" si="67">SUM(C265:E265)</f>
        <v>236</v>
      </c>
      <c r="CI265" t="s">
        <v>114</v>
      </c>
      <c r="CJ265" s="32">
        <f t="shared" ref="CJ265:CJ268" si="68">CE4</f>
        <v>1.2237394957983192</v>
      </c>
    </row>
    <row r="266" spans="2:88" x14ac:dyDescent="0.25">
      <c r="B266" t="s">
        <v>427</v>
      </c>
      <c r="C266" s="18">
        <f>'Tabla seguimiento mortalidad'!C282</f>
        <v>222</v>
      </c>
      <c r="D266" s="18">
        <f>'Tabla seguimiento mortalidad'!G282</f>
        <v>18</v>
      </c>
      <c r="E266" s="18">
        <f>'Tabla seguimiento mortalidad'!K282</f>
        <v>1</v>
      </c>
      <c r="F266">
        <f t="shared" si="67"/>
        <v>241</v>
      </c>
      <c r="CI266" t="s">
        <v>116</v>
      </c>
      <c r="CJ266" s="32">
        <f t="shared" si="68"/>
        <v>1.1204188481675392</v>
      </c>
    </row>
    <row r="267" spans="2:88" x14ac:dyDescent="0.25">
      <c r="B267" t="s">
        <v>428</v>
      </c>
      <c r="C267" s="18">
        <f>'Tabla seguimiento mortalidad'!C283</f>
        <v>198</v>
      </c>
      <c r="D267" s="18">
        <f>'Tabla seguimiento mortalidad'!G283</f>
        <v>23</v>
      </c>
      <c r="E267" s="18">
        <f>'Tabla seguimiento mortalidad'!K283</f>
        <v>1</v>
      </c>
      <c r="F267">
        <f t="shared" si="67"/>
        <v>222</v>
      </c>
      <c r="CI267" t="s">
        <v>118</v>
      </c>
      <c r="CJ267" s="32">
        <f t="shared" si="68"/>
        <v>1.115071283095723</v>
      </c>
    </row>
    <row r="268" spans="2:88" x14ac:dyDescent="0.25">
      <c r="B268" t="s">
        <v>429</v>
      </c>
      <c r="C268" s="18">
        <f>'Tabla seguimiento mortalidad'!C284</f>
        <v>220</v>
      </c>
      <c r="D268" s="18">
        <f>'Tabla seguimiento mortalidad'!G284</f>
        <v>22</v>
      </c>
      <c r="E268" s="18">
        <f>'Tabla seguimiento mortalidad'!K284</f>
        <v>0</v>
      </c>
      <c r="F268">
        <f t="shared" si="67"/>
        <v>242</v>
      </c>
      <c r="CI268" t="s">
        <v>120</v>
      </c>
      <c r="CJ268" s="32">
        <f t="shared" si="68"/>
        <v>1.3189845474613688</v>
      </c>
    </row>
    <row r="269" spans="2:88" x14ac:dyDescent="0.25">
      <c r="B269" t="s">
        <v>430</v>
      </c>
      <c r="C269" s="18">
        <f>'Tabla seguimiento mortalidad'!C285</f>
        <v>207</v>
      </c>
      <c r="D269" s="18">
        <f>'Tabla seguimiento mortalidad'!G285</f>
        <v>19</v>
      </c>
      <c r="E269" s="18">
        <f>'Tabla seguimiento mortalidad'!K285</f>
        <v>2</v>
      </c>
      <c r="F269">
        <f t="shared" si="67"/>
        <v>228</v>
      </c>
      <c r="CI269" t="s">
        <v>122</v>
      </c>
      <c r="CJ269" s="32">
        <f t="shared" ref="CJ269:CJ287" si="69">CE8</f>
        <v>1.1472785485592316</v>
      </c>
    </row>
    <row r="270" spans="2:88" x14ac:dyDescent="0.25">
      <c r="B270" t="s">
        <v>431</v>
      </c>
      <c r="C270" s="18">
        <f>'Tabla seguimiento mortalidad'!C286</f>
        <v>219</v>
      </c>
      <c r="D270" s="18">
        <f>'Tabla seguimiento mortalidad'!G286</f>
        <v>12</v>
      </c>
      <c r="E270" s="18">
        <f>'Tabla seguimiento mortalidad'!K286</f>
        <v>0</v>
      </c>
      <c r="F270">
        <f t="shared" si="67"/>
        <v>231</v>
      </c>
      <c r="CI270" t="s">
        <v>124</v>
      </c>
      <c r="CJ270" s="32">
        <f t="shared" si="69"/>
        <v>1.1168981481481481</v>
      </c>
    </row>
    <row r="271" spans="2:88" x14ac:dyDescent="0.25">
      <c r="B271" t="s">
        <v>432</v>
      </c>
      <c r="C271" s="18">
        <f>'Tabla seguimiento mortalidad'!C287</f>
        <v>207</v>
      </c>
      <c r="D271" s="18">
        <f>'Tabla seguimiento mortalidad'!G287</f>
        <v>20</v>
      </c>
      <c r="E271" s="18">
        <f>'Tabla seguimiento mortalidad'!K287</f>
        <v>1</v>
      </c>
      <c r="F271">
        <f t="shared" si="67"/>
        <v>228</v>
      </c>
      <c r="CI271" t="s">
        <v>126</v>
      </c>
      <c r="CJ271" s="32">
        <f t="shared" si="69"/>
        <v>1.3023255813953489</v>
      </c>
    </row>
    <row r="272" spans="2:88" x14ac:dyDescent="0.25">
      <c r="B272" t="s">
        <v>433</v>
      </c>
      <c r="C272" s="18">
        <f>'Tabla seguimiento mortalidad'!C288</f>
        <v>198</v>
      </c>
      <c r="D272" s="18">
        <f>'Tabla seguimiento mortalidad'!G288</f>
        <v>24</v>
      </c>
      <c r="E272" s="18">
        <f>'Tabla seguimiento mortalidad'!K288</f>
        <v>0</v>
      </c>
      <c r="F272">
        <f t="shared" si="67"/>
        <v>222</v>
      </c>
      <c r="CI272" t="s">
        <v>128</v>
      </c>
      <c r="CJ272" s="32">
        <f t="shared" si="69"/>
        <v>1.1342592592592591</v>
      </c>
    </row>
    <row r="273" spans="2:88" x14ac:dyDescent="0.25">
      <c r="B273" t="s">
        <v>434</v>
      </c>
      <c r="C273" s="18">
        <f>'Tabla seguimiento mortalidad'!C289</f>
        <v>202</v>
      </c>
      <c r="D273" s="18">
        <f>'Tabla seguimiento mortalidad'!G289</f>
        <v>19</v>
      </c>
      <c r="E273" s="18">
        <f>'Tabla seguimiento mortalidad'!K289</f>
        <v>1</v>
      </c>
      <c r="F273">
        <f t="shared" si="67"/>
        <v>222</v>
      </c>
      <c r="CI273" t="s">
        <v>130</v>
      </c>
      <c r="CJ273" s="32">
        <f t="shared" si="69"/>
        <v>1.2002275312855517</v>
      </c>
    </row>
    <row r="274" spans="2:88" x14ac:dyDescent="0.25">
      <c r="B274" t="s">
        <v>435</v>
      </c>
      <c r="C274" s="18">
        <f>'Tabla seguimiento mortalidad'!C290</f>
        <v>158</v>
      </c>
      <c r="D274" s="18">
        <f>'Tabla seguimiento mortalidad'!G290</f>
        <v>16</v>
      </c>
      <c r="E274" s="18">
        <f>'Tabla seguimiento mortalidad'!K290</f>
        <v>0</v>
      </c>
      <c r="F274">
        <f t="shared" si="67"/>
        <v>174</v>
      </c>
      <c r="CI274" t="s">
        <v>132</v>
      </c>
      <c r="CJ274" s="32">
        <f t="shared" si="69"/>
        <v>1.0311493018259936</v>
      </c>
    </row>
    <row r="275" spans="2:88" x14ac:dyDescent="0.25">
      <c r="B275" t="s">
        <v>436</v>
      </c>
      <c r="C275" s="18">
        <f>'Tabla seguimiento mortalidad'!C291</f>
        <v>202</v>
      </c>
      <c r="D275" s="18">
        <f>'Tabla seguimiento mortalidad'!G291</f>
        <v>8</v>
      </c>
      <c r="E275" s="18">
        <f>'Tabla seguimiento mortalidad'!K291</f>
        <v>0</v>
      </c>
      <c r="F275">
        <f t="shared" si="67"/>
        <v>210</v>
      </c>
      <c r="CI275" t="s">
        <v>134</v>
      </c>
      <c r="CJ275" s="32">
        <f t="shared" si="69"/>
        <v>1.1239035087719298</v>
      </c>
    </row>
    <row r="276" spans="2:88" x14ac:dyDescent="0.25">
      <c r="B276" t="s">
        <v>437</v>
      </c>
      <c r="C276" s="18">
        <f>'Tabla seguimiento mortalidad'!C292</f>
        <v>213</v>
      </c>
      <c r="D276" s="18">
        <f>'Tabla seguimiento mortalidad'!G292</f>
        <v>8</v>
      </c>
      <c r="E276" s="18">
        <f>'Tabla seguimiento mortalidad'!K292</f>
        <v>1</v>
      </c>
      <c r="F276">
        <f t="shared" si="67"/>
        <v>222</v>
      </c>
      <c r="CI276" t="s">
        <v>136</v>
      </c>
      <c r="CJ276" s="32">
        <f t="shared" si="69"/>
        <v>1.286031042128603</v>
      </c>
    </row>
    <row r="277" spans="2:88" x14ac:dyDescent="0.25">
      <c r="B277" t="s">
        <v>438</v>
      </c>
      <c r="C277" s="18">
        <f>'Tabla seguimiento mortalidad'!C293</f>
        <v>185</v>
      </c>
      <c r="D277" s="18">
        <f>'Tabla seguimiento mortalidad'!G293</f>
        <v>15</v>
      </c>
      <c r="E277" s="18">
        <f>'Tabla seguimiento mortalidad'!K293</f>
        <v>0</v>
      </c>
      <c r="F277">
        <f t="shared" si="67"/>
        <v>200</v>
      </c>
      <c r="CI277" t="s">
        <v>138</v>
      </c>
      <c r="CJ277" s="32">
        <f t="shared" si="69"/>
        <v>1.1940298507462688</v>
      </c>
    </row>
    <row r="278" spans="2:88" x14ac:dyDescent="0.25">
      <c r="B278" t="s">
        <v>439</v>
      </c>
      <c r="C278" s="18">
        <f>'Tabla seguimiento mortalidad'!C294</f>
        <v>177</v>
      </c>
      <c r="D278" s="18">
        <f>'Tabla seguimiento mortalidad'!G294</f>
        <v>11</v>
      </c>
      <c r="E278" s="18">
        <f>'Tabla seguimiento mortalidad'!K294</f>
        <v>0</v>
      </c>
      <c r="F278">
        <f t="shared" si="67"/>
        <v>188</v>
      </c>
      <c r="CI278" t="s">
        <v>140</v>
      </c>
      <c r="CJ278" s="32">
        <f t="shared" si="69"/>
        <v>1.2037037037037037</v>
      </c>
    </row>
    <row r="279" spans="2:88" x14ac:dyDescent="0.25">
      <c r="B279" t="s">
        <v>440</v>
      </c>
      <c r="C279" s="18">
        <f>'Tabla seguimiento mortalidad'!C295</f>
        <v>195</v>
      </c>
      <c r="D279" s="18">
        <f>'Tabla seguimiento mortalidad'!G295</f>
        <v>6</v>
      </c>
      <c r="E279" s="18">
        <f>'Tabla seguimiento mortalidad'!K295</f>
        <v>0</v>
      </c>
      <c r="F279">
        <f t="shared" si="67"/>
        <v>201</v>
      </c>
      <c r="CI279" t="s">
        <v>142</v>
      </c>
      <c r="CJ279" s="32">
        <f t="shared" si="69"/>
        <v>1.2192393736017897</v>
      </c>
    </row>
    <row r="280" spans="2:88" x14ac:dyDescent="0.25">
      <c r="B280" t="s">
        <v>441</v>
      </c>
      <c r="C280" s="18">
        <f>'Tabla seguimiento mortalidad'!C296</f>
        <v>180</v>
      </c>
      <c r="D280" s="18">
        <f>'Tabla seguimiento mortalidad'!G296</f>
        <v>10</v>
      </c>
      <c r="E280" s="18">
        <f>'Tabla seguimiento mortalidad'!K296</f>
        <v>0</v>
      </c>
      <c r="F280">
        <f t="shared" si="67"/>
        <v>190</v>
      </c>
      <c r="CI280" t="s">
        <v>144</v>
      </c>
      <c r="CJ280" s="32">
        <f t="shared" si="69"/>
        <v>1.08994708994709</v>
      </c>
    </row>
    <row r="281" spans="2:88" x14ac:dyDescent="0.25">
      <c r="B281" t="s">
        <v>442</v>
      </c>
      <c r="C281" s="18">
        <f>'Tabla seguimiento mortalidad'!C297</f>
        <v>206</v>
      </c>
      <c r="D281" s="18">
        <f>'Tabla seguimiento mortalidad'!G297</f>
        <v>14</v>
      </c>
      <c r="E281" s="18">
        <f>'Tabla seguimiento mortalidad'!K297</f>
        <v>0</v>
      </c>
      <c r="F281">
        <f t="shared" si="67"/>
        <v>220</v>
      </c>
      <c r="CI281" t="s">
        <v>146</v>
      </c>
      <c r="CJ281" s="32">
        <f t="shared" si="69"/>
        <v>1.1787280701754386</v>
      </c>
    </row>
    <row r="282" spans="2:88" x14ac:dyDescent="0.25">
      <c r="B282" t="s">
        <v>443</v>
      </c>
      <c r="C282" s="18">
        <f>'Tabla seguimiento mortalidad'!C298</f>
        <v>166</v>
      </c>
      <c r="D282" s="18">
        <f>'Tabla seguimiento mortalidad'!G298</f>
        <v>12</v>
      </c>
      <c r="E282" s="18">
        <f>'Tabla seguimiento mortalidad'!K298</f>
        <v>0</v>
      </c>
      <c r="F282">
        <f t="shared" si="67"/>
        <v>178</v>
      </c>
      <c r="CI282" t="s">
        <v>148</v>
      </c>
      <c r="CJ282" s="32">
        <f t="shared" si="69"/>
        <v>1.1295503211991433</v>
      </c>
    </row>
    <row r="283" spans="2:88" x14ac:dyDescent="0.25">
      <c r="B283" t="s">
        <v>444</v>
      </c>
      <c r="C283" s="18">
        <f>'Tabla seguimiento mortalidad'!C299</f>
        <v>184</v>
      </c>
      <c r="D283" s="18">
        <f>'Tabla seguimiento mortalidad'!G299</f>
        <v>11</v>
      </c>
      <c r="E283" s="18">
        <f>'Tabla seguimiento mortalidad'!K299</f>
        <v>0</v>
      </c>
      <c r="F283">
        <f t="shared" si="67"/>
        <v>195</v>
      </c>
      <c r="CI283" t="s">
        <v>150</v>
      </c>
      <c r="CJ283" s="32">
        <f t="shared" si="69"/>
        <v>1.0979547900968782</v>
      </c>
    </row>
    <row r="284" spans="2:88" x14ac:dyDescent="0.25">
      <c r="B284" t="s">
        <v>445</v>
      </c>
      <c r="C284" s="18">
        <f>'Tabla seguimiento mortalidad'!C300</f>
        <v>177</v>
      </c>
      <c r="D284" s="18">
        <f>'Tabla seguimiento mortalidad'!G300</f>
        <v>13</v>
      </c>
      <c r="E284" s="18">
        <f>'Tabla seguimiento mortalidad'!K300</f>
        <v>1</v>
      </c>
      <c r="F284">
        <f t="shared" si="67"/>
        <v>191</v>
      </c>
      <c r="CI284" t="s">
        <v>152</v>
      </c>
      <c r="CJ284" s="32">
        <f t="shared" si="69"/>
        <v>1.1752577319587629</v>
      </c>
    </row>
    <row r="285" spans="2:88" x14ac:dyDescent="0.25">
      <c r="B285" t="s">
        <v>446</v>
      </c>
      <c r="C285" s="18">
        <f>'Tabla seguimiento mortalidad'!C301</f>
        <v>189</v>
      </c>
      <c r="D285" s="18">
        <f>'Tabla seguimiento mortalidad'!G301</f>
        <v>22</v>
      </c>
      <c r="E285" s="18">
        <f>'Tabla seguimiento mortalidad'!K301</f>
        <v>0</v>
      </c>
      <c r="F285">
        <f t="shared" si="67"/>
        <v>211</v>
      </c>
      <c r="CI285" t="s">
        <v>154</v>
      </c>
      <c r="CJ285" s="32">
        <f t="shared" si="69"/>
        <v>1.1099137931034484</v>
      </c>
    </row>
    <row r="286" spans="2:88" x14ac:dyDescent="0.25">
      <c r="B286" t="s">
        <v>447</v>
      </c>
      <c r="C286" s="18">
        <f>'Tabla seguimiento mortalidad'!C302</f>
        <v>195</v>
      </c>
      <c r="D286" s="18">
        <f>'Tabla seguimiento mortalidad'!G302</f>
        <v>20</v>
      </c>
      <c r="E286" s="18">
        <f>'Tabla seguimiento mortalidad'!K302</f>
        <v>0</v>
      </c>
      <c r="F286">
        <f t="shared" si="67"/>
        <v>215</v>
      </c>
      <c r="CI286" t="s">
        <v>156</v>
      </c>
      <c r="CJ286" s="32">
        <f t="shared" si="69"/>
        <v>1.1025641025641026</v>
      </c>
    </row>
    <row r="287" spans="2:88" x14ac:dyDescent="0.25">
      <c r="B287" t="s">
        <v>448</v>
      </c>
      <c r="C287" s="18">
        <f>'Tabla seguimiento mortalidad'!C303</f>
        <v>188</v>
      </c>
      <c r="D287" s="18">
        <f>'Tabla seguimiento mortalidad'!G303</f>
        <v>19</v>
      </c>
      <c r="E287" s="18">
        <f>'Tabla seguimiento mortalidad'!K303</f>
        <v>1</v>
      </c>
      <c r="F287">
        <f t="shared" si="67"/>
        <v>208</v>
      </c>
      <c r="CI287" t="s">
        <v>158</v>
      </c>
      <c r="CJ287" s="32">
        <f t="shared" si="69"/>
        <v>1.140081799591002</v>
      </c>
    </row>
    <row r="288" spans="2:88" x14ac:dyDescent="0.25">
      <c r="B288" t="s">
        <v>449</v>
      </c>
      <c r="C288" s="18">
        <f>'Tabla seguimiento mortalidad'!C304</f>
        <v>196</v>
      </c>
      <c r="D288" s="18">
        <f>'Tabla seguimiento mortalidad'!G304</f>
        <v>16</v>
      </c>
      <c r="E288" s="18">
        <f>'Tabla seguimiento mortalidad'!K304</f>
        <v>0</v>
      </c>
      <c r="F288">
        <f t="shared" si="67"/>
        <v>212</v>
      </c>
      <c r="CI288" t="s">
        <v>160</v>
      </c>
      <c r="CJ288" s="32">
        <f>CE27</f>
        <v>1.1379657603222557</v>
      </c>
    </row>
    <row r="289" spans="2:88" x14ac:dyDescent="0.25">
      <c r="B289" t="s">
        <v>450</v>
      </c>
      <c r="C289" s="18">
        <f>'Tabla seguimiento mortalidad'!C305</f>
        <v>192</v>
      </c>
      <c r="D289" s="18">
        <f>'Tabla seguimiento mortalidad'!G305</f>
        <v>16</v>
      </c>
      <c r="E289" s="18">
        <f>'Tabla seguimiento mortalidad'!K305</f>
        <v>0</v>
      </c>
      <c r="F289">
        <f t="shared" si="67"/>
        <v>208</v>
      </c>
      <c r="CI289" t="s">
        <v>162</v>
      </c>
      <c r="CJ289" s="32">
        <f t="shared" ref="CJ289:CJ304" si="70">CE28</f>
        <v>1.2109375</v>
      </c>
    </row>
    <row r="290" spans="2:88" x14ac:dyDescent="0.25">
      <c r="B290" t="s">
        <v>451</v>
      </c>
      <c r="C290" s="18">
        <f>'Tabla seguimiento mortalidad'!C306</f>
        <v>180</v>
      </c>
      <c r="D290" s="18">
        <f>'Tabla seguimiento mortalidad'!G306</f>
        <v>13</v>
      </c>
      <c r="E290" s="18">
        <f>'Tabla seguimiento mortalidad'!K306</f>
        <v>0</v>
      </c>
      <c r="F290">
        <f t="shared" si="67"/>
        <v>193</v>
      </c>
      <c r="CI290" t="s">
        <v>164</v>
      </c>
      <c r="CJ290" s="32">
        <f t="shared" si="70"/>
        <v>1.2613065326633166</v>
      </c>
    </row>
    <row r="291" spans="2:88" x14ac:dyDescent="0.25">
      <c r="B291" t="s">
        <v>452</v>
      </c>
      <c r="C291" s="18">
        <f>'Tabla seguimiento mortalidad'!C307</f>
        <v>200</v>
      </c>
      <c r="D291" s="18">
        <f>'Tabla seguimiento mortalidad'!G307</f>
        <v>20</v>
      </c>
      <c r="E291" s="18">
        <f>'Tabla seguimiento mortalidad'!K307</f>
        <v>1</v>
      </c>
      <c r="F291">
        <f t="shared" si="67"/>
        <v>221</v>
      </c>
      <c r="CI291" t="s">
        <v>166</v>
      </c>
      <c r="CJ291" s="32">
        <f t="shared" si="70"/>
        <v>1.3301282051282053</v>
      </c>
    </row>
    <row r="292" spans="2:88" x14ac:dyDescent="0.25">
      <c r="B292" t="s">
        <v>453</v>
      </c>
      <c r="C292" s="18">
        <f>'Tabla seguimiento mortalidad'!C308</f>
        <v>240</v>
      </c>
      <c r="D292" s="18">
        <f>'Tabla seguimiento mortalidad'!G308</f>
        <v>24</v>
      </c>
      <c r="E292" s="18">
        <f>'Tabla seguimiento mortalidad'!K308</f>
        <v>0</v>
      </c>
      <c r="F292">
        <f t="shared" si="67"/>
        <v>264</v>
      </c>
      <c r="CI292" t="s">
        <v>168</v>
      </c>
      <c r="CJ292" s="32">
        <f t="shared" si="70"/>
        <v>1.2081589958158996</v>
      </c>
    </row>
    <row r="293" spans="2:88" x14ac:dyDescent="0.25">
      <c r="B293" t="s">
        <v>454</v>
      </c>
      <c r="C293" s="18">
        <f>'Tabla seguimiento mortalidad'!C309</f>
        <v>254</v>
      </c>
      <c r="D293" s="18">
        <f>'Tabla seguimiento mortalidad'!G309</f>
        <v>31</v>
      </c>
      <c r="E293" s="18">
        <f>'Tabla seguimiento mortalidad'!K309</f>
        <v>1</v>
      </c>
      <c r="F293">
        <f t="shared" si="67"/>
        <v>286</v>
      </c>
      <c r="CI293" t="s">
        <v>170</v>
      </c>
      <c r="CJ293" s="32">
        <f t="shared" si="70"/>
        <v>1.2159214830970555</v>
      </c>
    </row>
    <row r="294" spans="2:88" x14ac:dyDescent="0.25">
      <c r="B294" t="s">
        <v>455</v>
      </c>
      <c r="C294" s="18">
        <f>'Tabla seguimiento mortalidad'!C310</f>
        <v>337</v>
      </c>
      <c r="D294" s="18">
        <f>'Tabla seguimiento mortalidad'!G310</f>
        <v>29</v>
      </c>
      <c r="E294" s="18">
        <f>'Tabla seguimiento mortalidad'!K310</f>
        <v>0</v>
      </c>
      <c r="F294">
        <f t="shared" si="67"/>
        <v>366</v>
      </c>
      <c r="CI294" t="s">
        <v>172</v>
      </c>
      <c r="CJ294" s="32">
        <f t="shared" si="70"/>
        <v>1.2371134020618557</v>
      </c>
    </row>
    <row r="295" spans="2:88" x14ac:dyDescent="0.25">
      <c r="B295" t="s">
        <v>456</v>
      </c>
      <c r="C295" s="18">
        <f>'Tabla seguimiento mortalidad'!C311</f>
        <v>380</v>
      </c>
      <c r="D295" s="18">
        <f>'Tabla seguimiento mortalidad'!G311</f>
        <v>13</v>
      </c>
      <c r="E295" s="18">
        <f>'Tabla seguimiento mortalidad'!K311</f>
        <v>0</v>
      </c>
      <c r="F295">
        <f t="shared" si="67"/>
        <v>393</v>
      </c>
      <c r="CI295" t="s">
        <v>174</v>
      </c>
      <c r="CJ295" s="32">
        <f t="shared" si="70"/>
        <v>1.0109018830525272</v>
      </c>
    </row>
    <row r="296" spans="2:88" x14ac:dyDescent="0.25">
      <c r="B296" t="s">
        <v>457</v>
      </c>
      <c r="C296" s="18">
        <f>'Tabla seguimiento mortalidad'!C312</f>
        <v>414</v>
      </c>
      <c r="D296" s="18">
        <f>'Tabla seguimiento mortalidad'!G312</f>
        <v>26</v>
      </c>
      <c r="E296" s="18">
        <f>'Tabla seguimiento mortalidad'!K312</f>
        <v>0</v>
      </c>
      <c r="F296">
        <f t="shared" si="67"/>
        <v>440</v>
      </c>
      <c r="CI296" t="s">
        <v>176</v>
      </c>
      <c r="CJ296" s="32">
        <f t="shared" si="70"/>
        <v>1.1680761099365751</v>
      </c>
    </row>
    <row r="297" spans="2:88" x14ac:dyDescent="0.25">
      <c r="B297" t="s">
        <v>458</v>
      </c>
      <c r="C297" s="18">
        <f>'Tabla seguimiento mortalidad'!C313</f>
        <v>403</v>
      </c>
      <c r="D297" s="18">
        <f>'Tabla seguimiento mortalidad'!G313</f>
        <v>19</v>
      </c>
      <c r="E297" s="18">
        <f>'Tabla seguimiento mortalidad'!K313</f>
        <v>1</v>
      </c>
      <c r="F297">
        <f t="shared" si="67"/>
        <v>423</v>
      </c>
      <c r="CI297" t="s">
        <v>178</v>
      </c>
      <c r="CJ297" s="32">
        <f t="shared" si="70"/>
        <v>1.3616792249730894</v>
      </c>
    </row>
    <row r="298" spans="2:88" x14ac:dyDescent="0.25">
      <c r="B298" t="s">
        <v>459</v>
      </c>
      <c r="C298" s="18">
        <f>'Tabla seguimiento mortalidad'!C314</f>
        <v>393</v>
      </c>
      <c r="D298" s="18">
        <f>'Tabla seguimiento mortalidad'!G314</f>
        <v>23</v>
      </c>
      <c r="E298" s="18">
        <f>'Tabla seguimiento mortalidad'!K314</f>
        <v>1</v>
      </c>
      <c r="F298">
        <f t="shared" si="67"/>
        <v>417</v>
      </c>
      <c r="CI298" t="s">
        <v>180</v>
      </c>
      <c r="CJ298" s="32">
        <f t="shared" si="70"/>
        <v>1.1394891944990178</v>
      </c>
    </row>
    <row r="299" spans="2:88" x14ac:dyDescent="0.25">
      <c r="B299" t="s">
        <v>460</v>
      </c>
      <c r="C299" s="18">
        <f>'Tabla seguimiento mortalidad'!C315</f>
        <v>373</v>
      </c>
      <c r="D299" s="18">
        <f>'Tabla seguimiento mortalidad'!G315</f>
        <v>22</v>
      </c>
      <c r="E299" s="18">
        <f>'Tabla seguimiento mortalidad'!K315</f>
        <v>0</v>
      </c>
      <c r="F299">
        <f t="shared" si="67"/>
        <v>395</v>
      </c>
      <c r="CI299" t="s">
        <v>182</v>
      </c>
      <c r="CJ299" s="32">
        <f t="shared" si="70"/>
        <v>1.0978147762747139</v>
      </c>
    </row>
    <row r="300" spans="2:88" x14ac:dyDescent="0.25">
      <c r="B300" t="s">
        <v>461</v>
      </c>
      <c r="C300" s="18">
        <f>'Tabla seguimiento mortalidad'!C316</f>
        <v>349</v>
      </c>
      <c r="D300" s="18">
        <f>'Tabla seguimiento mortalidad'!G316</f>
        <v>22</v>
      </c>
      <c r="E300" s="18">
        <f>'Tabla seguimiento mortalidad'!K316</f>
        <v>0</v>
      </c>
      <c r="F300">
        <f t="shared" si="67"/>
        <v>371</v>
      </c>
      <c r="CI300" t="s">
        <v>184</v>
      </c>
      <c r="CJ300" s="32">
        <f t="shared" si="70"/>
        <v>1.3087606837606838</v>
      </c>
    </row>
    <row r="301" spans="2:88" x14ac:dyDescent="0.25">
      <c r="B301" t="s">
        <v>462</v>
      </c>
      <c r="C301" s="18">
        <f>'Tabla seguimiento mortalidad'!C317</f>
        <v>323</v>
      </c>
      <c r="D301" s="18">
        <f>'Tabla seguimiento mortalidad'!G317</f>
        <v>23</v>
      </c>
      <c r="E301" s="18">
        <f>'Tabla seguimiento mortalidad'!K317</f>
        <v>0</v>
      </c>
      <c r="F301">
        <f t="shared" si="67"/>
        <v>346</v>
      </c>
      <c r="CI301" t="s">
        <v>186</v>
      </c>
      <c r="CJ301" s="32">
        <f t="shared" si="70"/>
        <v>1.17989417989418</v>
      </c>
    </row>
    <row r="302" spans="2:88" x14ac:dyDescent="0.25">
      <c r="B302" t="s">
        <v>463</v>
      </c>
      <c r="C302" s="18">
        <f>'Tabla seguimiento mortalidad'!C318</f>
        <v>304</v>
      </c>
      <c r="D302" s="18">
        <f>'Tabla seguimiento mortalidad'!G318</f>
        <v>19</v>
      </c>
      <c r="E302" s="18">
        <f>'Tabla seguimiento mortalidad'!K318</f>
        <v>0</v>
      </c>
      <c r="F302">
        <f t="shared" si="67"/>
        <v>323</v>
      </c>
      <c r="CI302" t="s">
        <v>188</v>
      </c>
      <c r="CJ302" s="32">
        <f t="shared" si="70"/>
        <v>1.1639344262295082</v>
      </c>
    </row>
    <row r="303" spans="2:88" x14ac:dyDescent="0.25">
      <c r="B303" t="s">
        <v>464</v>
      </c>
      <c r="C303" s="18">
        <f>'Tabla seguimiento mortalidad'!C319</f>
        <v>320</v>
      </c>
      <c r="D303" s="18">
        <f>'Tabla seguimiento mortalidad'!G319</f>
        <v>26</v>
      </c>
      <c r="E303" s="18">
        <f>'Tabla seguimiento mortalidad'!K319</f>
        <v>0</v>
      </c>
      <c r="F303">
        <f t="shared" si="67"/>
        <v>346</v>
      </c>
      <c r="CI303" t="s">
        <v>190</v>
      </c>
      <c r="CJ303" s="32">
        <f t="shared" si="70"/>
        <v>1.1593406593406594</v>
      </c>
    </row>
    <row r="304" spans="2:88" x14ac:dyDescent="0.25">
      <c r="B304" t="s">
        <v>465</v>
      </c>
      <c r="C304" s="18">
        <f>'Tabla seguimiento mortalidad'!C320</f>
        <v>296</v>
      </c>
      <c r="D304" s="18">
        <f>'Tabla seguimiento mortalidad'!G320</f>
        <v>23</v>
      </c>
      <c r="E304" s="18">
        <f>'Tabla seguimiento mortalidad'!K320</f>
        <v>1</v>
      </c>
      <c r="F304">
        <f t="shared" si="67"/>
        <v>320</v>
      </c>
      <c r="CI304" t="s">
        <v>192</v>
      </c>
      <c r="CJ304" s="32">
        <f t="shared" si="70"/>
        <v>1.2058465286236297</v>
      </c>
    </row>
    <row r="305" spans="2:88" x14ac:dyDescent="0.25">
      <c r="B305" t="s">
        <v>466</v>
      </c>
      <c r="C305" s="18">
        <f>'Tabla seguimiento mortalidad'!C321</f>
        <v>299</v>
      </c>
      <c r="D305" s="18">
        <f>'Tabla seguimiento mortalidad'!G321</f>
        <v>25</v>
      </c>
      <c r="E305" s="18">
        <f>'Tabla seguimiento mortalidad'!K321</f>
        <v>0</v>
      </c>
      <c r="F305">
        <f t="shared" si="67"/>
        <v>324</v>
      </c>
      <c r="CI305" t="s">
        <v>194</v>
      </c>
      <c r="CJ305" s="32">
        <f>CE44</f>
        <v>1.0939167556029883</v>
      </c>
    </row>
    <row r="306" spans="2:88" x14ac:dyDescent="0.25">
      <c r="B306" t="s">
        <v>467</v>
      </c>
      <c r="C306" s="18">
        <f>'Tabla seguimiento mortalidad'!C322</f>
        <v>272</v>
      </c>
      <c r="D306" s="18">
        <f>'Tabla seguimiento mortalidad'!G322</f>
        <v>17</v>
      </c>
      <c r="E306" s="18">
        <f>'Tabla seguimiento mortalidad'!K322</f>
        <v>0</v>
      </c>
      <c r="F306">
        <f t="shared" si="67"/>
        <v>289</v>
      </c>
      <c r="CI306" t="s">
        <v>196</v>
      </c>
      <c r="CJ306" s="32">
        <f t="shared" ref="CJ306:CJ311" si="71">CE45</f>
        <v>1.168384879725086</v>
      </c>
    </row>
    <row r="307" spans="2:88" x14ac:dyDescent="0.25">
      <c r="B307" t="s">
        <v>468</v>
      </c>
      <c r="C307" s="18">
        <f>'Tabla seguimiento mortalidad'!C323</f>
        <v>285</v>
      </c>
      <c r="D307" s="18">
        <f>'Tabla seguimiento mortalidad'!G323</f>
        <v>17</v>
      </c>
      <c r="E307" s="18">
        <f>'Tabla seguimiento mortalidad'!K323</f>
        <v>0</v>
      </c>
      <c r="F307">
        <f t="shared" si="67"/>
        <v>302</v>
      </c>
      <c r="CI307" t="s">
        <v>198</v>
      </c>
      <c r="CJ307" s="32">
        <f t="shared" si="71"/>
        <v>1.2321428571428572</v>
      </c>
    </row>
    <row r="308" spans="2:88" x14ac:dyDescent="0.25">
      <c r="B308" t="s">
        <v>469</v>
      </c>
      <c r="C308" s="18">
        <f>'Tabla seguimiento mortalidad'!C324</f>
        <v>284</v>
      </c>
      <c r="D308" s="18">
        <f>'Tabla seguimiento mortalidad'!G324</f>
        <v>25</v>
      </c>
      <c r="E308" s="18">
        <f>'Tabla seguimiento mortalidad'!K324</f>
        <v>0</v>
      </c>
      <c r="F308">
        <f t="shared" si="67"/>
        <v>309</v>
      </c>
      <c r="CI308" t="s">
        <v>200</v>
      </c>
      <c r="CJ308" s="32">
        <f t="shared" si="71"/>
        <v>1.153846153846154</v>
      </c>
    </row>
    <row r="309" spans="2:88" x14ac:dyDescent="0.25">
      <c r="B309" t="s">
        <v>470</v>
      </c>
      <c r="C309" s="18">
        <f>'Tabla seguimiento mortalidad'!C325</f>
        <v>271</v>
      </c>
      <c r="D309" s="18">
        <f>'Tabla seguimiento mortalidad'!G325</f>
        <v>23</v>
      </c>
      <c r="E309" s="18">
        <f>'Tabla seguimiento mortalidad'!K325</f>
        <v>1</v>
      </c>
      <c r="F309">
        <f t="shared" si="67"/>
        <v>295</v>
      </c>
      <c r="CI309" t="s">
        <v>202</v>
      </c>
      <c r="CJ309" s="32">
        <f t="shared" si="71"/>
        <v>1.1554621848739495</v>
      </c>
    </row>
    <row r="310" spans="2:88" x14ac:dyDescent="0.25">
      <c r="B310" t="s">
        <v>471</v>
      </c>
      <c r="C310" s="18">
        <f>'Tabla seguimiento mortalidad'!C326</f>
        <v>256</v>
      </c>
      <c r="D310" s="18">
        <f>'Tabla seguimiento mortalidad'!G326</f>
        <v>24</v>
      </c>
      <c r="E310" s="18">
        <f>'Tabla seguimiento mortalidad'!K326</f>
        <v>0</v>
      </c>
      <c r="F310">
        <f t="shared" si="67"/>
        <v>280</v>
      </c>
      <c r="CI310" t="s">
        <v>204</v>
      </c>
      <c r="CJ310" s="32">
        <f t="shared" si="71"/>
        <v>1.0902255639097744</v>
      </c>
    </row>
    <row r="311" spans="2:88" x14ac:dyDescent="0.25">
      <c r="B311" t="s">
        <v>472</v>
      </c>
      <c r="C311" s="18">
        <f>'Tabla seguimiento mortalidad'!C327</f>
        <v>292</v>
      </c>
      <c r="D311" s="18">
        <f>'Tabla seguimiento mortalidad'!G327</f>
        <v>26</v>
      </c>
      <c r="E311" s="18">
        <f>'Tabla seguimiento mortalidad'!K327</f>
        <v>3</v>
      </c>
      <c r="F311">
        <f t="shared" si="67"/>
        <v>321</v>
      </c>
      <c r="CI311" t="s">
        <v>206</v>
      </c>
      <c r="CJ311" s="32">
        <f t="shared" si="71"/>
        <v>1.1080178173719377</v>
      </c>
    </row>
    <row r="312" spans="2:88" x14ac:dyDescent="0.25">
      <c r="B312" t="s">
        <v>473</v>
      </c>
      <c r="C312" s="18">
        <f>'Tabla seguimiento mortalidad'!C328</f>
        <v>307</v>
      </c>
      <c r="D312" s="18">
        <f>'Tabla seguimiento mortalidad'!G328</f>
        <v>24</v>
      </c>
      <c r="E312" s="18">
        <f>'Tabla seguimiento mortalidad'!K328</f>
        <v>0</v>
      </c>
      <c r="F312">
        <f t="shared" si="67"/>
        <v>331</v>
      </c>
      <c r="CI312" t="s">
        <v>208</v>
      </c>
      <c r="CJ312" s="32">
        <f>CE51</f>
        <v>1.1191709844559585</v>
      </c>
    </row>
    <row r="313" spans="2:88" x14ac:dyDescent="0.25">
      <c r="B313" t="s">
        <v>474</v>
      </c>
      <c r="C313" s="18">
        <f>'Tabla seguimiento mortalidad'!C329</f>
        <v>289</v>
      </c>
      <c r="D313" s="18">
        <f>'Tabla seguimiento mortalidad'!G329</f>
        <v>17</v>
      </c>
      <c r="E313" s="18">
        <f>'Tabla seguimiento mortalidad'!K329</f>
        <v>1</v>
      </c>
      <c r="F313">
        <f t="shared" si="67"/>
        <v>307</v>
      </c>
      <c r="CI313" t="s">
        <v>210</v>
      </c>
      <c r="CJ313" s="32">
        <f t="shared" ref="CJ313:CJ316" si="72">CE52</f>
        <v>1.3026052104208417</v>
      </c>
    </row>
    <row r="314" spans="2:88" x14ac:dyDescent="0.25">
      <c r="B314" t="s">
        <v>475</v>
      </c>
      <c r="C314" s="18">
        <f>'Tabla seguimiento mortalidad'!C330</f>
        <v>324</v>
      </c>
      <c r="D314" s="18">
        <f>'Tabla seguimiento mortalidad'!G330</f>
        <v>17</v>
      </c>
      <c r="E314" s="18">
        <f>'Tabla seguimiento mortalidad'!K330</f>
        <v>0</v>
      </c>
      <c r="F314">
        <f t="shared" si="67"/>
        <v>341</v>
      </c>
      <c r="CI314" t="s">
        <v>212</v>
      </c>
      <c r="CJ314" s="32">
        <f t="shared" si="72"/>
        <v>1.1851851851851851</v>
      </c>
    </row>
    <row r="315" spans="2:88" x14ac:dyDescent="0.25">
      <c r="B315" t="s">
        <v>476</v>
      </c>
      <c r="C315" s="18">
        <f>'Tabla seguimiento mortalidad'!C331</f>
        <v>331</v>
      </c>
      <c r="D315" s="18">
        <f>'Tabla seguimiento mortalidad'!G331</f>
        <v>29</v>
      </c>
      <c r="E315" s="18">
        <f>'Tabla seguimiento mortalidad'!K331</f>
        <v>0</v>
      </c>
      <c r="F315">
        <f t="shared" si="67"/>
        <v>360</v>
      </c>
      <c r="CI315" t="s">
        <v>214</v>
      </c>
      <c r="CJ315" s="32">
        <f t="shared" si="72"/>
        <v>1.1496531219028741</v>
      </c>
    </row>
    <row r="316" spans="2:88" x14ac:dyDescent="0.25">
      <c r="B316" t="s">
        <v>477</v>
      </c>
      <c r="C316" s="18">
        <f>'Tabla seguimiento mortalidad'!C332</f>
        <v>349</v>
      </c>
      <c r="D316" s="18">
        <f>'Tabla seguimiento mortalidad'!G332</f>
        <v>24</v>
      </c>
      <c r="E316" s="18">
        <f>'Tabla seguimiento mortalidad'!K332</f>
        <v>0</v>
      </c>
      <c r="F316">
        <f t="shared" si="67"/>
        <v>373</v>
      </c>
      <c r="CI316" t="s">
        <v>112</v>
      </c>
      <c r="CJ316" s="22">
        <f>CF3</f>
        <v>1.2167487684729064</v>
      </c>
    </row>
    <row r="317" spans="2:88" x14ac:dyDescent="0.25">
      <c r="B317" t="s">
        <v>478</v>
      </c>
      <c r="C317" s="18">
        <f>'Tabla seguimiento mortalidad'!C334</f>
        <v>381</v>
      </c>
      <c r="D317" s="18">
        <f>'Tabla seguimiento mortalidad'!G334</f>
        <v>12</v>
      </c>
      <c r="E317" s="18">
        <f>'Tabla seguimiento mortalidad'!K334</f>
        <v>0</v>
      </c>
      <c r="F317">
        <f t="shared" si="67"/>
        <v>393</v>
      </c>
      <c r="CI317" t="s">
        <v>114</v>
      </c>
      <c r="CJ317" s="22">
        <f t="shared" ref="CJ317:CJ319" si="73">CF4</f>
        <v>1.3077731092436975</v>
      </c>
    </row>
    <row r="318" spans="2:88" x14ac:dyDescent="0.25">
      <c r="B318" t="s">
        <v>479</v>
      </c>
      <c r="C318" s="18">
        <f>'Tabla seguimiento mortalidad'!C335</f>
        <v>378</v>
      </c>
      <c r="D318" s="18">
        <f>'Tabla seguimiento mortalidad'!G335</f>
        <v>18</v>
      </c>
      <c r="E318" s="18">
        <f>'Tabla seguimiento mortalidad'!K335</f>
        <v>1</v>
      </c>
      <c r="F318">
        <f t="shared" ref="F318:F369" si="74">SUM(C318:E318)</f>
        <v>397</v>
      </c>
      <c r="CI318" t="s">
        <v>116</v>
      </c>
      <c r="CJ318" s="22">
        <f t="shared" si="73"/>
        <v>1.2774869109947644</v>
      </c>
    </row>
    <row r="319" spans="2:88" x14ac:dyDescent="0.25">
      <c r="B319" t="s">
        <v>480</v>
      </c>
      <c r="C319" s="18">
        <f>'Tabla seguimiento mortalidad'!C336</f>
        <v>370</v>
      </c>
      <c r="D319" s="18">
        <f>'Tabla seguimiento mortalidad'!G336</f>
        <v>30</v>
      </c>
      <c r="E319" s="18">
        <f>'Tabla seguimiento mortalidad'!K336</f>
        <v>1</v>
      </c>
      <c r="F319">
        <f t="shared" si="74"/>
        <v>401</v>
      </c>
      <c r="CI319" t="s">
        <v>118</v>
      </c>
      <c r="CJ319" s="22">
        <f t="shared" si="73"/>
        <v>1.3085539714867618</v>
      </c>
    </row>
    <row r="320" spans="2:88" x14ac:dyDescent="0.25">
      <c r="B320" t="s">
        <v>481</v>
      </c>
      <c r="C320" s="18">
        <f>'Tabla seguimiento mortalidad'!C337</f>
        <v>370</v>
      </c>
      <c r="D320" s="18">
        <f>'Tabla seguimiento mortalidad'!G337</f>
        <v>22</v>
      </c>
      <c r="E320" s="18">
        <f>'Tabla seguimiento mortalidad'!K337</f>
        <v>0</v>
      </c>
      <c r="F320">
        <f t="shared" si="74"/>
        <v>392</v>
      </c>
      <c r="CJ320" s="47"/>
    </row>
    <row r="321" spans="2:6" x14ac:dyDescent="0.25">
      <c r="B321" t="s">
        <v>482</v>
      </c>
      <c r="C321" s="18">
        <f>'Tabla seguimiento mortalidad'!C338</f>
        <v>321</v>
      </c>
      <c r="D321" s="18">
        <f>'Tabla seguimiento mortalidad'!G338</f>
        <v>29</v>
      </c>
      <c r="E321" s="18">
        <f>'Tabla seguimiento mortalidad'!K338</f>
        <v>0</v>
      </c>
      <c r="F321">
        <f t="shared" si="74"/>
        <v>350</v>
      </c>
    </row>
    <row r="322" spans="2:6" x14ac:dyDescent="0.25">
      <c r="B322" t="s">
        <v>483</v>
      </c>
      <c r="C322" s="18">
        <f>'Tabla seguimiento mortalidad'!C339</f>
        <v>301</v>
      </c>
      <c r="D322" s="18">
        <f>'Tabla seguimiento mortalidad'!G339</f>
        <v>31</v>
      </c>
      <c r="E322" s="18">
        <f>'Tabla seguimiento mortalidad'!K339</f>
        <v>0</v>
      </c>
      <c r="F322">
        <f t="shared" si="74"/>
        <v>332</v>
      </c>
    </row>
    <row r="323" spans="2:6" x14ac:dyDescent="0.25">
      <c r="B323" t="s">
        <v>484</v>
      </c>
      <c r="C323" s="18">
        <f>'Tabla seguimiento mortalidad'!C340</f>
        <v>279</v>
      </c>
      <c r="D323" s="18">
        <f>'Tabla seguimiento mortalidad'!G340</f>
        <v>21</v>
      </c>
      <c r="E323" s="18">
        <f>'Tabla seguimiento mortalidad'!K340</f>
        <v>1</v>
      </c>
      <c r="F323">
        <f t="shared" si="74"/>
        <v>301</v>
      </c>
    </row>
    <row r="324" spans="2:6" x14ac:dyDescent="0.25">
      <c r="B324" t="s">
        <v>485</v>
      </c>
      <c r="C324" s="18">
        <f>'Tabla seguimiento mortalidad'!C341</f>
        <v>241</v>
      </c>
      <c r="D324" s="18">
        <f>'Tabla seguimiento mortalidad'!G341</f>
        <v>24</v>
      </c>
      <c r="E324" s="18">
        <f>'Tabla seguimiento mortalidad'!K341</f>
        <v>0</v>
      </c>
      <c r="F324">
        <f t="shared" si="74"/>
        <v>265</v>
      </c>
    </row>
    <row r="325" spans="2:6" x14ac:dyDescent="0.25">
      <c r="B325" t="s">
        <v>486</v>
      </c>
      <c r="C325" s="18">
        <f>'Tabla seguimiento mortalidad'!C342</f>
        <v>270</v>
      </c>
      <c r="D325" s="18">
        <f>'Tabla seguimiento mortalidad'!G342</f>
        <v>19</v>
      </c>
      <c r="E325" s="18">
        <f>'Tabla seguimiento mortalidad'!K342</f>
        <v>1</v>
      </c>
      <c r="F325">
        <f t="shared" si="74"/>
        <v>290</v>
      </c>
    </row>
    <row r="326" spans="2:6" x14ac:dyDescent="0.25">
      <c r="B326" t="s">
        <v>487</v>
      </c>
      <c r="C326" s="18">
        <f>'Tabla seguimiento mortalidad'!C343</f>
        <v>230</v>
      </c>
      <c r="D326" s="18">
        <f>'Tabla seguimiento mortalidad'!G343</f>
        <v>18</v>
      </c>
      <c r="E326" s="18">
        <f>'Tabla seguimiento mortalidad'!K343</f>
        <v>0</v>
      </c>
      <c r="F326">
        <f t="shared" si="74"/>
        <v>248</v>
      </c>
    </row>
    <row r="327" spans="2:6" x14ac:dyDescent="0.25">
      <c r="B327" t="s">
        <v>488</v>
      </c>
      <c r="C327" s="18">
        <f>'Tabla seguimiento mortalidad'!C344</f>
        <v>204</v>
      </c>
      <c r="D327" s="18">
        <f>'Tabla seguimiento mortalidad'!G344</f>
        <v>22</v>
      </c>
      <c r="E327" s="18">
        <f>'Tabla seguimiento mortalidad'!K344</f>
        <v>0</v>
      </c>
      <c r="F327">
        <f t="shared" si="74"/>
        <v>226</v>
      </c>
    </row>
    <row r="328" spans="2:6" x14ac:dyDescent="0.25">
      <c r="B328" t="s">
        <v>489</v>
      </c>
      <c r="C328" s="18">
        <f>'Tabla seguimiento mortalidad'!C345</f>
        <v>193</v>
      </c>
      <c r="D328" s="18">
        <f>'Tabla seguimiento mortalidad'!G345</f>
        <v>22</v>
      </c>
      <c r="E328" s="18">
        <f>'Tabla seguimiento mortalidad'!K345</f>
        <v>0</v>
      </c>
      <c r="F328">
        <f t="shared" si="74"/>
        <v>215</v>
      </c>
    </row>
    <row r="329" spans="2:6" x14ac:dyDescent="0.25">
      <c r="B329" t="s">
        <v>490</v>
      </c>
      <c r="C329" s="18">
        <f>'Tabla seguimiento mortalidad'!C346</f>
        <v>234</v>
      </c>
      <c r="D329" s="18">
        <f>'Tabla seguimiento mortalidad'!G346</f>
        <v>14</v>
      </c>
      <c r="E329" s="18">
        <f>'Tabla seguimiento mortalidad'!K346</f>
        <v>0</v>
      </c>
      <c r="F329">
        <f t="shared" si="74"/>
        <v>248</v>
      </c>
    </row>
    <row r="330" spans="2:6" x14ac:dyDescent="0.25">
      <c r="B330" t="s">
        <v>491</v>
      </c>
      <c r="C330" s="18">
        <f>'Tabla seguimiento mortalidad'!C347</f>
        <v>234</v>
      </c>
      <c r="D330" s="18">
        <f>'Tabla seguimiento mortalidad'!G347</f>
        <v>34</v>
      </c>
      <c r="E330" s="18">
        <f>'Tabla seguimiento mortalidad'!K347</f>
        <v>1</v>
      </c>
      <c r="F330">
        <f t="shared" si="74"/>
        <v>269</v>
      </c>
    </row>
    <row r="331" spans="2:6" x14ac:dyDescent="0.25">
      <c r="B331" t="s">
        <v>492</v>
      </c>
      <c r="C331" s="18">
        <f>'Tabla seguimiento mortalidad'!C348</f>
        <v>277</v>
      </c>
      <c r="D331" s="18">
        <f>'Tabla seguimiento mortalidad'!G348</f>
        <v>28</v>
      </c>
      <c r="E331" s="18">
        <f>'Tabla seguimiento mortalidad'!K348</f>
        <v>1</v>
      </c>
      <c r="F331">
        <f t="shared" si="74"/>
        <v>306</v>
      </c>
    </row>
    <row r="332" spans="2:6" x14ac:dyDescent="0.25">
      <c r="B332" t="s">
        <v>493</v>
      </c>
      <c r="C332" s="18">
        <f>'Tabla seguimiento mortalidad'!C349</f>
        <v>294</v>
      </c>
      <c r="D332" s="18">
        <f>'Tabla seguimiento mortalidad'!G349</f>
        <v>37</v>
      </c>
      <c r="E332" s="18">
        <f>'Tabla seguimiento mortalidad'!K349</f>
        <v>3</v>
      </c>
      <c r="F332">
        <f t="shared" si="74"/>
        <v>334</v>
      </c>
    </row>
    <row r="333" spans="2:6" x14ac:dyDescent="0.25">
      <c r="B333" t="s">
        <v>494</v>
      </c>
      <c r="C333" s="18">
        <f>'Tabla seguimiento mortalidad'!C350</f>
        <v>357</v>
      </c>
      <c r="D333" s="18">
        <f>'Tabla seguimiento mortalidad'!G350</f>
        <v>12</v>
      </c>
      <c r="E333" s="18">
        <f>'Tabla seguimiento mortalidad'!K350</f>
        <v>0</v>
      </c>
      <c r="F333">
        <f t="shared" si="74"/>
        <v>369</v>
      </c>
    </row>
    <row r="334" spans="2:6" x14ac:dyDescent="0.25">
      <c r="B334" t="s">
        <v>495</v>
      </c>
      <c r="C334" s="18">
        <f>'Tabla seguimiento mortalidad'!C351</f>
        <v>433</v>
      </c>
      <c r="D334" s="18">
        <f>'Tabla seguimiento mortalidad'!G351</f>
        <v>22</v>
      </c>
      <c r="E334" s="18">
        <f>'Tabla seguimiento mortalidad'!K351</f>
        <v>0</v>
      </c>
      <c r="F334">
        <f t="shared" si="74"/>
        <v>455</v>
      </c>
    </row>
    <row r="335" spans="2:6" x14ac:dyDescent="0.25">
      <c r="B335" t="s">
        <v>496</v>
      </c>
      <c r="C335" s="18">
        <f>'Tabla seguimiento mortalidad'!C352</f>
        <v>423</v>
      </c>
      <c r="D335" s="18">
        <f>'Tabla seguimiento mortalidad'!G352</f>
        <v>23</v>
      </c>
      <c r="E335" s="18">
        <f>'Tabla seguimiento mortalidad'!K352</f>
        <v>0</v>
      </c>
      <c r="F335">
        <f t="shared" si="74"/>
        <v>446</v>
      </c>
    </row>
    <row r="336" spans="2:6" x14ac:dyDescent="0.25">
      <c r="B336" t="s">
        <v>497</v>
      </c>
      <c r="C336" s="18">
        <f>'Tabla seguimiento mortalidad'!C353</f>
        <v>499</v>
      </c>
      <c r="D336" s="18">
        <f>'Tabla seguimiento mortalidad'!G353</f>
        <v>14</v>
      </c>
      <c r="E336" s="18">
        <f>'Tabla seguimiento mortalidad'!K353</f>
        <v>1</v>
      </c>
      <c r="F336">
        <f t="shared" si="74"/>
        <v>514</v>
      </c>
    </row>
    <row r="337" spans="2:6" x14ac:dyDescent="0.25">
      <c r="B337" t="s">
        <v>498</v>
      </c>
      <c r="C337" s="18">
        <f>'Tabla seguimiento mortalidad'!C354</f>
        <v>536</v>
      </c>
      <c r="D337" s="18">
        <f>'Tabla seguimiento mortalidad'!G354</f>
        <v>25</v>
      </c>
      <c r="E337" s="18">
        <f>'Tabla seguimiento mortalidad'!K354</f>
        <v>1</v>
      </c>
      <c r="F337">
        <f t="shared" si="74"/>
        <v>562</v>
      </c>
    </row>
    <row r="338" spans="2:6" x14ac:dyDescent="0.25">
      <c r="B338" t="s">
        <v>499</v>
      </c>
      <c r="C338" s="18">
        <f>'Tabla seguimiento mortalidad'!C355</f>
        <v>591</v>
      </c>
      <c r="D338" s="18">
        <f>'Tabla seguimiento mortalidad'!G355</f>
        <v>32</v>
      </c>
      <c r="E338" s="18">
        <f>'Tabla seguimiento mortalidad'!K355</f>
        <v>2</v>
      </c>
      <c r="F338">
        <f t="shared" si="74"/>
        <v>625</v>
      </c>
    </row>
    <row r="339" spans="2:6" x14ac:dyDescent="0.25">
      <c r="B339" t="s">
        <v>500</v>
      </c>
      <c r="C339" s="18">
        <f>'Tabla seguimiento mortalidad'!C356</f>
        <v>654</v>
      </c>
      <c r="D339" s="18">
        <f>'Tabla seguimiento mortalidad'!G356</f>
        <v>27</v>
      </c>
      <c r="E339" s="18">
        <f>'Tabla seguimiento mortalidad'!K356</f>
        <v>0</v>
      </c>
      <c r="F339">
        <f t="shared" si="74"/>
        <v>681</v>
      </c>
    </row>
    <row r="340" spans="2:6" x14ac:dyDescent="0.25">
      <c r="B340" t="s">
        <v>501</v>
      </c>
      <c r="C340" s="18">
        <f>'Tabla seguimiento mortalidad'!C357</f>
        <v>675</v>
      </c>
      <c r="D340" s="18">
        <f>'Tabla seguimiento mortalidad'!G357</f>
        <v>25</v>
      </c>
      <c r="E340" s="18">
        <f>'Tabla seguimiento mortalidad'!K357</f>
        <v>1</v>
      </c>
      <c r="F340">
        <f t="shared" si="74"/>
        <v>701</v>
      </c>
    </row>
    <row r="341" spans="2:6" x14ac:dyDescent="0.25">
      <c r="B341" t="s">
        <v>502</v>
      </c>
      <c r="C341" s="18">
        <f>'Tabla seguimiento mortalidad'!C358</f>
        <v>625</v>
      </c>
      <c r="D341" s="18">
        <f>'Tabla seguimiento mortalidad'!G358</f>
        <v>18</v>
      </c>
      <c r="E341" s="18">
        <f>'Tabla seguimiento mortalidad'!K358</f>
        <v>0</v>
      </c>
      <c r="F341">
        <f t="shared" si="74"/>
        <v>643</v>
      </c>
    </row>
    <row r="342" spans="2:6" x14ac:dyDescent="0.25">
      <c r="B342" t="s">
        <v>503</v>
      </c>
      <c r="C342" s="18">
        <f>'Tabla seguimiento mortalidad'!C359</f>
        <v>638</v>
      </c>
      <c r="D342" s="18">
        <f>'Tabla seguimiento mortalidad'!G359</f>
        <v>21</v>
      </c>
      <c r="E342" s="18">
        <f>'Tabla seguimiento mortalidad'!K359</f>
        <v>0</v>
      </c>
      <c r="F342">
        <f t="shared" si="74"/>
        <v>659</v>
      </c>
    </row>
    <row r="343" spans="2:6" x14ac:dyDescent="0.25">
      <c r="B343" t="s">
        <v>504</v>
      </c>
      <c r="C343" s="18">
        <f>'Tabla seguimiento mortalidad'!C360</f>
        <v>582</v>
      </c>
      <c r="D343" s="18">
        <f>'Tabla seguimiento mortalidad'!G360</f>
        <v>28</v>
      </c>
      <c r="E343" s="18">
        <f>'Tabla seguimiento mortalidad'!K360</f>
        <v>1</v>
      </c>
      <c r="F343">
        <f t="shared" si="74"/>
        <v>611</v>
      </c>
    </row>
    <row r="344" spans="2:6" x14ac:dyDescent="0.25">
      <c r="B344" t="s">
        <v>505</v>
      </c>
      <c r="C344" s="18">
        <f>'Tabla seguimiento mortalidad'!C361</f>
        <v>462</v>
      </c>
      <c r="D344" s="18">
        <f>'Tabla seguimiento mortalidad'!G361</f>
        <v>26</v>
      </c>
      <c r="E344" s="18">
        <f>'Tabla seguimiento mortalidad'!K361</f>
        <v>1</v>
      </c>
      <c r="F344">
        <f t="shared" si="74"/>
        <v>489</v>
      </c>
    </row>
    <row r="345" spans="2:6" x14ac:dyDescent="0.25">
      <c r="B345" t="s">
        <v>506</v>
      </c>
      <c r="C345" s="18">
        <f>'Tabla seguimiento mortalidad'!C362</f>
        <v>379</v>
      </c>
      <c r="D345" s="18">
        <f>'Tabla seguimiento mortalidad'!G362</f>
        <v>24</v>
      </c>
      <c r="E345" s="18">
        <f>'Tabla seguimiento mortalidad'!K362</f>
        <v>1</v>
      </c>
      <c r="F345">
        <f t="shared" si="74"/>
        <v>404</v>
      </c>
    </row>
    <row r="346" spans="2:6" x14ac:dyDescent="0.25">
      <c r="B346" t="s">
        <v>507</v>
      </c>
      <c r="C346" s="18">
        <f>'Tabla seguimiento mortalidad'!C363</f>
        <v>300</v>
      </c>
      <c r="D346" s="18">
        <f>'Tabla seguimiento mortalidad'!G363</f>
        <v>33</v>
      </c>
      <c r="E346" s="18">
        <f>'Tabla seguimiento mortalidad'!K363</f>
        <v>0</v>
      </c>
      <c r="F346">
        <f t="shared" si="74"/>
        <v>333</v>
      </c>
    </row>
    <row r="347" spans="2:6" x14ac:dyDescent="0.25">
      <c r="B347" t="s">
        <v>508</v>
      </c>
      <c r="C347" s="18">
        <f>'Tabla seguimiento mortalidad'!C364</f>
        <v>276</v>
      </c>
      <c r="D347" s="18">
        <f>'Tabla seguimiento mortalidad'!G364</f>
        <v>23</v>
      </c>
      <c r="E347" s="18">
        <f>'Tabla seguimiento mortalidad'!K364</f>
        <v>0</v>
      </c>
      <c r="F347">
        <f t="shared" si="74"/>
        <v>299</v>
      </c>
    </row>
    <row r="348" spans="2:6" x14ac:dyDescent="0.25">
      <c r="B348" t="s">
        <v>509</v>
      </c>
      <c r="C348" s="18">
        <f>'Tabla seguimiento mortalidad'!C365</f>
        <v>249</v>
      </c>
      <c r="D348" s="18">
        <f>'Tabla seguimiento mortalidad'!G365</f>
        <v>21</v>
      </c>
      <c r="E348" s="18">
        <f>'Tabla seguimiento mortalidad'!K365</f>
        <v>0</v>
      </c>
      <c r="F348">
        <f t="shared" si="74"/>
        <v>270</v>
      </c>
    </row>
    <row r="349" spans="2:6" x14ac:dyDescent="0.25">
      <c r="B349" t="s">
        <v>510</v>
      </c>
      <c r="C349" s="18">
        <f>'Tabla seguimiento mortalidad'!C366</f>
        <v>239</v>
      </c>
      <c r="D349" s="18">
        <f>'Tabla seguimiento mortalidad'!G366</f>
        <v>30</v>
      </c>
      <c r="E349" s="18">
        <f>'Tabla seguimiento mortalidad'!K366</f>
        <v>1</v>
      </c>
      <c r="F349">
        <f t="shared" si="74"/>
        <v>270</v>
      </c>
    </row>
    <row r="350" spans="2:6" x14ac:dyDescent="0.25">
      <c r="B350" t="s">
        <v>511</v>
      </c>
      <c r="C350" s="18">
        <f>'Tabla seguimiento mortalidad'!C367</f>
        <v>257</v>
      </c>
      <c r="D350" s="18">
        <f>'Tabla seguimiento mortalidad'!G367</f>
        <v>18</v>
      </c>
      <c r="E350" s="18">
        <f>'Tabla seguimiento mortalidad'!K367</f>
        <v>0</v>
      </c>
      <c r="F350">
        <f t="shared" si="74"/>
        <v>275</v>
      </c>
    </row>
    <row r="351" spans="2:6" x14ac:dyDescent="0.25">
      <c r="B351" t="s">
        <v>512</v>
      </c>
      <c r="C351" s="18">
        <f>'Tabla seguimiento mortalidad'!C368</f>
        <v>208</v>
      </c>
      <c r="D351" s="18">
        <f>'Tabla seguimiento mortalidad'!G368</f>
        <v>29</v>
      </c>
      <c r="E351" s="18">
        <f>'Tabla seguimiento mortalidad'!K368</f>
        <v>0</v>
      </c>
      <c r="F351">
        <f t="shared" si="74"/>
        <v>237</v>
      </c>
    </row>
    <row r="352" spans="2:6" x14ac:dyDescent="0.25">
      <c r="B352" t="s">
        <v>513</v>
      </c>
      <c r="C352" s="18">
        <f>'Tabla seguimiento mortalidad'!C369</f>
        <v>204</v>
      </c>
      <c r="D352" s="18">
        <f>'Tabla seguimiento mortalidad'!G369</f>
        <v>20</v>
      </c>
      <c r="E352" s="18">
        <f>'Tabla seguimiento mortalidad'!K369</f>
        <v>0</v>
      </c>
      <c r="F352">
        <f t="shared" si="74"/>
        <v>224</v>
      </c>
    </row>
    <row r="353" spans="2:6" x14ac:dyDescent="0.25">
      <c r="B353" t="s">
        <v>514</v>
      </c>
      <c r="C353" s="18">
        <f>'Tabla seguimiento mortalidad'!C370</f>
        <v>196</v>
      </c>
      <c r="D353" s="18">
        <f>'Tabla seguimiento mortalidad'!G370</f>
        <v>16</v>
      </c>
      <c r="E353" s="18">
        <f>'Tabla seguimiento mortalidad'!K370</f>
        <v>2</v>
      </c>
      <c r="F353">
        <f t="shared" si="74"/>
        <v>214</v>
      </c>
    </row>
    <row r="354" spans="2:6" x14ac:dyDescent="0.25">
      <c r="B354" t="s">
        <v>515</v>
      </c>
      <c r="C354" s="18">
        <f>'Tabla seguimiento mortalidad'!C371</f>
        <v>196</v>
      </c>
      <c r="D354" s="18">
        <f>'Tabla seguimiento mortalidad'!G371</f>
        <v>35</v>
      </c>
      <c r="E354" s="18">
        <f>'Tabla seguimiento mortalidad'!K371</f>
        <v>2</v>
      </c>
      <c r="F354">
        <f t="shared" si="74"/>
        <v>233</v>
      </c>
    </row>
    <row r="355" spans="2:6" x14ac:dyDescent="0.25">
      <c r="B355" t="s">
        <v>516</v>
      </c>
      <c r="C355" s="18">
        <f>'Tabla seguimiento mortalidad'!C372</f>
        <v>202</v>
      </c>
      <c r="D355" s="18">
        <f>'Tabla seguimiento mortalidad'!G372</f>
        <v>26</v>
      </c>
      <c r="E355" s="18">
        <f>'Tabla seguimiento mortalidad'!K372</f>
        <v>0</v>
      </c>
      <c r="F355">
        <f t="shared" si="74"/>
        <v>228</v>
      </c>
    </row>
    <row r="356" spans="2:6" x14ac:dyDescent="0.25">
      <c r="B356" t="s">
        <v>517</v>
      </c>
      <c r="C356" s="18">
        <f>'Tabla seguimiento mortalidad'!C373</f>
        <v>191</v>
      </c>
      <c r="D356" s="18">
        <f>'Tabla seguimiento mortalidad'!G373</f>
        <v>21</v>
      </c>
      <c r="E356" s="18">
        <f>'Tabla seguimiento mortalidad'!K373</f>
        <v>1</v>
      </c>
      <c r="F356">
        <f t="shared" si="74"/>
        <v>213</v>
      </c>
    </row>
    <row r="357" spans="2:6" x14ac:dyDescent="0.25">
      <c r="B357" t="s">
        <v>518</v>
      </c>
      <c r="C357" s="18">
        <f>'Tabla seguimiento mortalidad'!C374</f>
        <v>221</v>
      </c>
      <c r="D357" s="18">
        <f>'Tabla seguimiento mortalidad'!G374</f>
        <v>22</v>
      </c>
      <c r="E357" s="18">
        <f>'Tabla seguimiento mortalidad'!K374</f>
        <v>3</v>
      </c>
      <c r="F357">
        <f t="shared" si="74"/>
        <v>246</v>
      </c>
    </row>
    <row r="358" spans="2:6" x14ac:dyDescent="0.25">
      <c r="B358" t="s">
        <v>519</v>
      </c>
      <c r="C358" s="18">
        <f>'Tabla seguimiento mortalidad'!C375</f>
        <v>209</v>
      </c>
      <c r="D358" s="18">
        <f>'Tabla seguimiento mortalidad'!G375</f>
        <v>39</v>
      </c>
      <c r="E358" s="18">
        <f>'Tabla seguimiento mortalidad'!K375</f>
        <v>1</v>
      </c>
      <c r="F358">
        <f t="shared" si="74"/>
        <v>249</v>
      </c>
    </row>
    <row r="359" spans="2:6" x14ac:dyDescent="0.25">
      <c r="B359" t="s">
        <v>520</v>
      </c>
      <c r="C359" s="18">
        <f>'Tabla seguimiento mortalidad'!C376</f>
        <v>196</v>
      </c>
      <c r="D359" s="18">
        <f>'Tabla seguimiento mortalidad'!G376</f>
        <v>26</v>
      </c>
      <c r="E359" s="18">
        <f>'Tabla seguimiento mortalidad'!K376</f>
        <v>0</v>
      </c>
      <c r="F359">
        <f t="shared" si="74"/>
        <v>222</v>
      </c>
    </row>
    <row r="360" spans="2:6" x14ac:dyDescent="0.25">
      <c r="B360" t="s">
        <v>521</v>
      </c>
      <c r="C360" s="18">
        <f>'Tabla seguimiento mortalidad'!C377</f>
        <v>190</v>
      </c>
      <c r="D360" s="18">
        <f>'Tabla seguimiento mortalidad'!G377</f>
        <v>21</v>
      </c>
      <c r="E360" s="18">
        <f>'Tabla seguimiento mortalidad'!K377</f>
        <v>1</v>
      </c>
      <c r="F360">
        <f t="shared" si="74"/>
        <v>212</v>
      </c>
    </row>
    <row r="361" spans="2:6" x14ac:dyDescent="0.25">
      <c r="B361" t="s">
        <v>522</v>
      </c>
      <c r="C361" s="18">
        <f>'Tabla seguimiento mortalidad'!C378</f>
        <v>223</v>
      </c>
      <c r="D361" s="18">
        <f>'Tabla seguimiento mortalidad'!G378</f>
        <v>27</v>
      </c>
      <c r="E361" s="18">
        <f>'Tabla seguimiento mortalidad'!K378</f>
        <v>1</v>
      </c>
      <c r="F361">
        <f t="shared" si="74"/>
        <v>251</v>
      </c>
    </row>
    <row r="362" spans="2:6" x14ac:dyDescent="0.25">
      <c r="B362" t="s">
        <v>523</v>
      </c>
      <c r="C362" s="18">
        <f>'Tabla seguimiento mortalidad'!C379</f>
        <v>219</v>
      </c>
      <c r="D362" s="18">
        <f>'Tabla seguimiento mortalidad'!G379</f>
        <v>30</v>
      </c>
      <c r="E362" s="18">
        <f>'Tabla seguimiento mortalidad'!K379</f>
        <v>3</v>
      </c>
      <c r="F362">
        <f t="shared" si="74"/>
        <v>252</v>
      </c>
    </row>
    <row r="363" spans="2:6" x14ac:dyDescent="0.25">
      <c r="B363" t="s">
        <v>524</v>
      </c>
      <c r="C363" s="18">
        <f>'Tabla seguimiento mortalidad'!C380</f>
        <v>271</v>
      </c>
      <c r="D363" s="18">
        <f>'Tabla seguimiento mortalidad'!G380</f>
        <v>26</v>
      </c>
      <c r="E363" s="18">
        <f>'Tabla seguimiento mortalidad'!K380</f>
        <v>1</v>
      </c>
      <c r="F363">
        <f t="shared" si="74"/>
        <v>298</v>
      </c>
    </row>
    <row r="364" spans="2:6" x14ac:dyDescent="0.25">
      <c r="B364" t="s">
        <v>525</v>
      </c>
      <c r="C364" s="18">
        <f>'Tabla seguimiento mortalidad'!C381</f>
        <v>267</v>
      </c>
      <c r="D364" s="18">
        <f>'Tabla seguimiento mortalidad'!G381</f>
        <v>21</v>
      </c>
      <c r="E364" s="18">
        <f>'Tabla seguimiento mortalidad'!K381</f>
        <v>1</v>
      </c>
      <c r="F364">
        <f t="shared" si="74"/>
        <v>289</v>
      </c>
    </row>
    <row r="365" spans="2:6" x14ac:dyDescent="0.25">
      <c r="B365" t="s">
        <v>526</v>
      </c>
      <c r="C365" s="18">
        <f>'Tabla seguimiento mortalidad'!C382</f>
        <v>237</v>
      </c>
      <c r="D365" s="18">
        <f>'Tabla seguimiento mortalidad'!G382</f>
        <v>28</v>
      </c>
      <c r="E365" s="18">
        <f>'Tabla seguimiento mortalidad'!K382</f>
        <v>1</v>
      </c>
      <c r="F365">
        <f t="shared" si="74"/>
        <v>266</v>
      </c>
    </row>
    <row r="366" spans="2:6" x14ac:dyDescent="0.25">
      <c r="B366" t="s">
        <v>527</v>
      </c>
      <c r="C366" s="18">
        <f>'Tabla seguimiento mortalidad'!C383</f>
        <v>230</v>
      </c>
      <c r="D366" s="18">
        <f>'Tabla seguimiento mortalidad'!G383</f>
        <v>24</v>
      </c>
      <c r="E366" s="18">
        <f>'Tabla seguimiento mortalidad'!K383</f>
        <v>0</v>
      </c>
      <c r="F366">
        <f t="shared" si="74"/>
        <v>254</v>
      </c>
    </row>
    <row r="367" spans="2:6" x14ac:dyDescent="0.25">
      <c r="B367" t="s">
        <v>528</v>
      </c>
      <c r="C367" s="18">
        <f>'Tabla seguimiento mortalidad'!C384</f>
        <v>243</v>
      </c>
      <c r="D367" s="18">
        <f>'Tabla seguimiento mortalidad'!G384</f>
        <v>34</v>
      </c>
      <c r="E367" s="18">
        <f>'Tabla seguimiento mortalidad'!K384</f>
        <v>1</v>
      </c>
      <c r="F367">
        <f t="shared" si="74"/>
        <v>278</v>
      </c>
    </row>
    <row r="368" spans="2:6" x14ac:dyDescent="0.25">
      <c r="B368" t="s">
        <v>529</v>
      </c>
      <c r="C368" s="18">
        <f>'Tabla seguimiento mortalidad'!C385</f>
        <v>241</v>
      </c>
      <c r="D368" s="18">
        <f>'Tabla seguimiento mortalidad'!G385</f>
        <v>32</v>
      </c>
      <c r="E368" s="18">
        <f>'Tabla seguimiento mortalidad'!K385</f>
        <v>3</v>
      </c>
      <c r="F368">
        <f t="shared" si="74"/>
        <v>276</v>
      </c>
    </row>
    <row r="369" spans="2:6" x14ac:dyDescent="0.25">
      <c r="B369" t="s">
        <v>530</v>
      </c>
      <c r="C369" s="18">
        <f>'Tabla seguimiento mortalidad'!C387</f>
        <v>271</v>
      </c>
      <c r="D369" s="18">
        <f>'Tabla seguimiento mortalidad'!G387</f>
        <v>20</v>
      </c>
      <c r="E369" s="18">
        <f>'Tabla seguimiento mortalidad'!K387</f>
        <v>0</v>
      </c>
      <c r="F369">
        <f t="shared" si="74"/>
        <v>291</v>
      </c>
    </row>
    <row r="370" spans="2:6" x14ac:dyDescent="0.25">
      <c r="B370" t="s">
        <v>531</v>
      </c>
      <c r="C370" s="18">
        <f>'Tabla seguimiento mortalidad'!C388</f>
        <v>326</v>
      </c>
      <c r="D370" s="18">
        <f>'Tabla seguimiento mortalidad'!G388</f>
        <v>25</v>
      </c>
      <c r="E370" s="18">
        <f>'Tabla seguimiento mortalidad'!K388</f>
        <v>2</v>
      </c>
      <c r="F370">
        <f t="shared" ref="F370:F411" si="75">SUM(C370:E370)</f>
        <v>353</v>
      </c>
    </row>
    <row r="371" spans="2:6" x14ac:dyDescent="0.25">
      <c r="B371" t="s">
        <v>532</v>
      </c>
      <c r="C371" s="18">
        <f>'Tabla seguimiento mortalidad'!C389</f>
        <v>372</v>
      </c>
      <c r="D371" s="18">
        <f>'Tabla seguimiento mortalidad'!G389</f>
        <v>21</v>
      </c>
      <c r="E371" s="18">
        <f>'Tabla seguimiento mortalidad'!K389</f>
        <v>1</v>
      </c>
      <c r="F371">
        <f t="shared" si="75"/>
        <v>394</v>
      </c>
    </row>
    <row r="372" spans="2:6" x14ac:dyDescent="0.25">
      <c r="B372" t="s">
        <v>533</v>
      </c>
      <c r="C372" s="18">
        <f>'Tabla seguimiento mortalidad'!C390</f>
        <v>410</v>
      </c>
      <c r="D372" s="18">
        <f>'Tabla seguimiento mortalidad'!G390</f>
        <v>25</v>
      </c>
      <c r="E372" s="18">
        <f>'Tabla seguimiento mortalidad'!K390</f>
        <v>1</v>
      </c>
      <c r="F372">
        <f t="shared" si="75"/>
        <v>436</v>
      </c>
    </row>
    <row r="373" spans="2:6" x14ac:dyDescent="0.25">
      <c r="B373" t="s">
        <v>534</v>
      </c>
      <c r="C373" s="18">
        <f>'Tabla seguimiento mortalidad'!C391</f>
        <v>358</v>
      </c>
      <c r="D373" s="18">
        <f>'Tabla seguimiento mortalidad'!G391</f>
        <v>27</v>
      </c>
      <c r="E373" s="18">
        <f>'Tabla seguimiento mortalidad'!K391</f>
        <v>1</v>
      </c>
      <c r="F373">
        <f t="shared" si="75"/>
        <v>386</v>
      </c>
    </row>
    <row r="374" spans="2:6" x14ac:dyDescent="0.25">
      <c r="B374" t="s">
        <v>535</v>
      </c>
      <c r="C374" s="18">
        <f>'Tabla seguimiento mortalidad'!C392</f>
        <v>328</v>
      </c>
      <c r="D374" s="18">
        <f>'Tabla seguimiento mortalidad'!G392</f>
        <v>24</v>
      </c>
      <c r="E374" s="18">
        <f>'Tabla seguimiento mortalidad'!K392</f>
        <v>0</v>
      </c>
      <c r="F374">
        <f t="shared" si="75"/>
        <v>352</v>
      </c>
    </row>
    <row r="375" spans="2:6" x14ac:dyDescent="0.25">
      <c r="B375" t="s">
        <v>536</v>
      </c>
      <c r="C375" s="18">
        <f>'Tabla seguimiento mortalidad'!C393</f>
        <v>269</v>
      </c>
      <c r="D375" s="18">
        <f>'Tabla seguimiento mortalidad'!G393</f>
        <v>24</v>
      </c>
      <c r="E375" s="18">
        <f>'Tabla seguimiento mortalidad'!K393</f>
        <v>3</v>
      </c>
      <c r="F375">
        <f t="shared" si="75"/>
        <v>296</v>
      </c>
    </row>
    <row r="376" spans="2:6" x14ac:dyDescent="0.25">
      <c r="B376" t="s">
        <v>537</v>
      </c>
      <c r="C376" s="18">
        <f>'Tabla seguimiento mortalidad'!C394</f>
        <v>247</v>
      </c>
      <c r="D376" s="18">
        <f>'Tabla seguimiento mortalidad'!G394</f>
        <v>28</v>
      </c>
      <c r="E376" s="18">
        <f>'Tabla seguimiento mortalidad'!K394</f>
        <v>0</v>
      </c>
      <c r="F376">
        <f t="shared" si="75"/>
        <v>275</v>
      </c>
    </row>
    <row r="377" spans="2:6" x14ac:dyDescent="0.25">
      <c r="B377" t="s">
        <v>538</v>
      </c>
      <c r="C377" s="18">
        <f>'Tabla seguimiento mortalidad'!C395</f>
        <v>220</v>
      </c>
      <c r="D377" s="18">
        <f>'Tabla seguimiento mortalidad'!G395</f>
        <v>24</v>
      </c>
      <c r="E377" s="18">
        <f>'Tabla seguimiento mortalidad'!K395</f>
        <v>1</v>
      </c>
      <c r="F377">
        <f t="shared" si="75"/>
        <v>245</v>
      </c>
    </row>
    <row r="378" spans="2:6" x14ac:dyDescent="0.25">
      <c r="B378" t="s">
        <v>539</v>
      </c>
      <c r="C378" s="18">
        <f>'Tabla seguimiento mortalidad'!C396</f>
        <v>234</v>
      </c>
      <c r="D378" s="18">
        <f>'Tabla seguimiento mortalidad'!G396</f>
        <v>20</v>
      </c>
      <c r="E378" s="18">
        <f>'Tabla seguimiento mortalidad'!K396</f>
        <v>0</v>
      </c>
      <c r="F378">
        <f t="shared" si="75"/>
        <v>254</v>
      </c>
    </row>
    <row r="379" spans="2:6" x14ac:dyDescent="0.25">
      <c r="B379" t="s">
        <v>540</v>
      </c>
      <c r="C379" s="18">
        <f>'Tabla seguimiento mortalidad'!C397</f>
        <v>206</v>
      </c>
      <c r="D379" s="18">
        <f>'Tabla seguimiento mortalidad'!G397</f>
        <v>20</v>
      </c>
      <c r="E379" s="18">
        <f>'Tabla seguimiento mortalidad'!K397</f>
        <v>2</v>
      </c>
      <c r="F379">
        <f t="shared" si="75"/>
        <v>228</v>
      </c>
    </row>
    <row r="380" spans="2:6" x14ac:dyDescent="0.25">
      <c r="B380" t="s">
        <v>541</v>
      </c>
      <c r="C380" s="18">
        <f>'Tabla seguimiento mortalidad'!C398</f>
        <v>224</v>
      </c>
      <c r="D380" s="18">
        <f>'Tabla seguimiento mortalidad'!G398</f>
        <v>39</v>
      </c>
      <c r="E380" s="18">
        <f>'Tabla seguimiento mortalidad'!K398</f>
        <v>3</v>
      </c>
      <c r="F380">
        <f t="shared" si="75"/>
        <v>266</v>
      </c>
    </row>
    <row r="381" spans="2:6" x14ac:dyDescent="0.25">
      <c r="B381" t="s">
        <v>542</v>
      </c>
      <c r="C381" s="18">
        <f>'Tabla seguimiento mortalidad'!C399</f>
        <v>179</v>
      </c>
      <c r="D381" s="18">
        <f>'Tabla seguimiento mortalidad'!G399</f>
        <v>27</v>
      </c>
      <c r="E381" s="18">
        <f>'Tabla seguimiento mortalidad'!K399</f>
        <v>1</v>
      </c>
      <c r="F381">
        <f t="shared" si="75"/>
        <v>207</v>
      </c>
    </row>
    <row r="382" spans="2:6" x14ac:dyDescent="0.25">
      <c r="B382" t="s">
        <v>543</v>
      </c>
      <c r="C382" s="18">
        <f>'Tabla seguimiento mortalidad'!C400</f>
        <v>213</v>
      </c>
      <c r="D382" s="18">
        <f>'Tabla seguimiento mortalidad'!G400</f>
        <v>23</v>
      </c>
      <c r="E382" s="18">
        <f>'Tabla seguimiento mortalidad'!K400</f>
        <v>0</v>
      </c>
      <c r="F382">
        <f t="shared" si="75"/>
        <v>236</v>
      </c>
    </row>
    <row r="383" spans="2:6" x14ac:dyDescent="0.25">
      <c r="B383" t="s">
        <v>544</v>
      </c>
      <c r="C383" s="18">
        <f>'Tabla seguimiento mortalidad'!C401</f>
        <v>195</v>
      </c>
      <c r="D383" s="18">
        <f>'Tabla seguimiento mortalidad'!G401</f>
        <v>20</v>
      </c>
      <c r="E383" s="18">
        <f>'Tabla seguimiento mortalidad'!K401</f>
        <v>2</v>
      </c>
      <c r="F383">
        <f t="shared" si="75"/>
        <v>217</v>
      </c>
    </row>
    <row r="384" spans="2:6" x14ac:dyDescent="0.25">
      <c r="B384" t="s">
        <v>545</v>
      </c>
      <c r="C384" s="18">
        <f>'Tabla seguimiento mortalidad'!C402</f>
        <v>208</v>
      </c>
      <c r="D384" s="18">
        <f>'Tabla seguimiento mortalidad'!G402</f>
        <v>25</v>
      </c>
      <c r="E384" s="18">
        <f>'Tabla seguimiento mortalidad'!K402</f>
        <v>2</v>
      </c>
      <c r="F384">
        <f t="shared" si="75"/>
        <v>235</v>
      </c>
    </row>
    <row r="385" spans="1:6" x14ac:dyDescent="0.25">
      <c r="B385" t="s">
        <v>546</v>
      </c>
      <c r="C385" s="18">
        <f>'Tabla seguimiento mortalidad'!C403</f>
        <v>225</v>
      </c>
      <c r="D385" s="18">
        <f>'Tabla seguimiento mortalidad'!G403</f>
        <v>32</v>
      </c>
      <c r="E385" s="18">
        <f>'Tabla seguimiento mortalidad'!K403</f>
        <v>1</v>
      </c>
      <c r="F385">
        <f t="shared" si="75"/>
        <v>258</v>
      </c>
    </row>
    <row r="386" spans="1:6" x14ac:dyDescent="0.25">
      <c r="B386" t="s">
        <v>547</v>
      </c>
      <c r="C386" s="18">
        <f>'Tabla seguimiento mortalidad'!C404</f>
        <v>202</v>
      </c>
      <c r="D386" s="18">
        <f>'Tabla seguimiento mortalidad'!G404</f>
        <v>20</v>
      </c>
      <c r="E386" s="18">
        <f>'Tabla seguimiento mortalidad'!K404</f>
        <v>7</v>
      </c>
      <c r="F386">
        <f t="shared" si="75"/>
        <v>229</v>
      </c>
    </row>
    <row r="387" spans="1:6" x14ac:dyDescent="0.25">
      <c r="B387" t="s">
        <v>548</v>
      </c>
      <c r="C387" s="18">
        <f>'Tabla seguimiento mortalidad'!C405</f>
        <v>211</v>
      </c>
      <c r="D387" s="18">
        <f>'Tabla seguimiento mortalidad'!G405</f>
        <v>30</v>
      </c>
      <c r="E387" s="18">
        <f>'Tabla seguimiento mortalidad'!K405</f>
        <v>3</v>
      </c>
      <c r="F387">
        <f t="shared" si="75"/>
        <v>244</v>
      </c>
    </row>
    <row r="388" spans="1:6" x14ac:dyDescent="0.25">
      <c r="B388" t="s">
        <v>549</v>
      </c>
      <c r="C388" s="18">
        <f>'Tabla seguimiento mortalidad'!C406</f>
        <v>208</v>
      </c>
      <c r="D388" s="18">
        <f>'Tabla seguimiento mortalidad'!G406</f>
        <v>18</v>
      </c>
      <c r="E388" s="18">
        <f>'Tabla seguimiento mortalidad'!K406</f>
        <v>0</v>
      </c>
      <c r="F388">
        <f t="shared" si="75"/>
        <v>226</v>
      </c>
    </row>
    <row r="389" spans="1:6" x14ac:dyDescent="0.25">
      <c r="B389" t="s">
        <v>550</v>
      </c>
      <c r="C389" s="18">
        <f>'Tabla seguimiento mortalidad'!C407</f>
        <v>224</v>
      </c>
      <c r="D389" s="18">
        <f>'Tabla seguimiento mortalidad'!G407</f>
        <v>19</v>
      </c>
      <c r="E389" s="18">
        <f>'Tabla seguimiento mortalidad'!K407</f>
        <v>1</v>
      </c>
      <c r="F389">
        <f t="shared" si="75"/>
        <v>244</v>
      </c>
    </row>
    <row r="390" spans="1:6" x14ac:dyDescent="0.25">
      <c r="B390" t="s">
        <v>551</v>
      </c>
      <c r="C390" s="18">
        <f>'Tabla seguimiento mortalidad'!C408</f>
        <v>201</v>
      </c>
      <c r="D390" s="18">
        <f>'Tabla seguimiento mortalidad'!G408</f>
        <v>22</v>
      </c>
      <c r="E390" s="18">
        <f>'Tabla seguimiento mortalidad'!K408</f>
        <v>1</v>
      </c>
      <c r="F390">
        <f t="shared" si="75"/>
        <v>224</v>
      </c>
    </row>
    <row r="391" spans="1:6" x14ac:dyDescent="0.25">
      <c r="A391">
        <v>23</v>
      </c>
      <c r="B391" t="str">
        <f t="shared" ref="B391:B420" si="76">+CONCATENATE("Semana ",A391,"-2022")</f>
        <v>Semana 23-2022</v>
      </c>
      <c r="C391" s="18">
        <f>'Tabla seguimiento mortalidad'!C409</f>
        <v>198</v>
      </c>
      <c r="D391" s="18">
        <f>'Tabla seguimiento mortalidad'!G409</f>
        <v>26</v>
      </c>
      <c r="E391" s="18">
        <f>'Tabla seguimiento mortalidad'!K409</f>
        <v>1</v>
      </c>
      <c r="F391">
        <f t="shared" si="75"/>
        <v>225</v>
      </c>
    </row>
    <row r="392" spans="1:6" x14ac:dyDescent="0.25">
      <c r="A392">
        <v>24</v>
      </c>
      <c r="B392" t="str">
        <f t="shared" si="76"/>
        <v>Semana 24-2022</v>
      </c>
      <c r="C392" s="18">
        <f>'Tabla seguimiento mortalidad'!C410</f>
        <v>240</v>
      </c>
      <c r="D392" s="18">
        <f>'Tabla seguimiento mortalidad'!G410</f>
        <v>19</v>
      </c>
      <c r="E392" s="18">
        <f>'Tabla seguimiento mortalidad'!K410</f>
        <v>1</v>
      </c>
      <c r="F392">
        <f t="shared" si="75"/>
        <v>260</v>
      </c>
    </row>
    <row r="393" spans="1:6" x14ac:dyDescent="0.25">
      <c r="A393">
        <v>25</v>
      </c>
      <c r="B393" t="str">
        <f t="shared" si="76"/>
        <v>Semana 25-2022</v>
      </c>
      <c r="C393" s="18">
        <f>'Tabla seguimiento mortalidad'!C411</f>
        <v>257</v>
      </c>
      <c r="D393" s="18">
        <f>'Tabla seguimiento mortalidad'!G411</f>
        <v>23</v>
      </c>
      <c r="E393" s="18">
        <f>'Tabla seguimiento mortalidad'!K411</f>
        <v>2</v>
      </c>
      <c r="F393">
        <f t="shared" si="75"/>
        <v>282</v>
      </c>
    </row>
    <row r="394" spans="1:6" x14ac:dyDescent="0.25">
      <c r="A394">
        <v>26</v>
      </c>
      <c r="B394" t="str">
        <f t="shared" si="76"/>
        <v>Semana 26-2022</v>
      </c>
      <c r="C394" s="18">
        <f>'Tabla seguimiento mortalidad'!C412</f>
        <v>246</v>
      </c>
      <c r="D394" s="18">
        <f>'Tabla seguimiento mortalidad'!G412</f>
        <v>24</v>
      </c>
      <c r="E394" s="18">
        <f>'Tabla seguimiento mortalidad'!K412</f>
        <v>0</v>
      </c>
      <c r="F394">
        <f t="shared" si="75"/>
        <v>270</v>
      </c>
    </row>
    <row r="395" spans="1:6" x14ac:dyDescent="0.25">
      <c r="A395">
        <v>27</v>
      </c>
      <c r="B395" t="str">
        <f t="shared" si="76"/>
        <v>Semana 27-2022</v>
      </c>
      <c r="C395" s="18">
        <f>'Tabla seguimiento mortalidad'!C413</f>
        <v>234</v>
      </c>
      <c r="D395" s="18">
        <f>'Tabla seguimiento mortalidad'!G413</f>
        <v>29</v>
      </c>
      <c r="E395" s="18">
        <f>'Tabla seguimiento mortalidad'!K413</f>
        <v>2</v>
      </c>
      <c r="F395">
        <f t="shared" si="75"/>
        <v>265</v>
      </c>
    </row>
    <row r="396" spans="1:6" x14ac:dyDescent="0.25">
      <c r="A396">
        <v>28</v>
      </c>
      <c r="B396" t="str">
        <f t="shared" si="76"/>
        <v>Semana 28-2022</v>
      </c>
      <c r="C396" s="18">
        <f>'Tabla seguimiento mortalidad'!C414</f>
        <v>258</v>
      </c>
      <c r="D396" s="18">
        <f>'Tabla seguimiento mortalidad'!G414</f>
        <v>31</v>
      </c>
      <c r="E396" s="18">
        <f>'Tabla seguimiento mortalidad'!K414</f>
        <v>3</v>
      </c>
      <c r="F396">
        <f t="shared" si="75"/>
        <v>292</v>
      </c>
    </row>
    <row r="397" spans="1:6" x14ac:dyDescent="0.25">
      <c r="A397">
        <v>29</v>
      </c>
      <c r="B397" t="str">
        <f t="shared" si="76"/>
        <v>Semana 29-2022</v>
      </c>
      <c r="C397" s="18">
        <f>'Tabla seguimiento mortalidad'!C415</f>
        <v>234</v>
      </c>
      <c r="D397" s="18">
        <f>'Tabla seguimiento mortalidad'!G415</f>
        <v>15</v>
      </c>
      <c r="E397" s="18">
        <f>'Tabla seguimiento mortalidad'!K415</f>
        <v>0</v>
      </c>
      <c r="F397">
        <f t="shared" si="75"/>
        <v>249</v>
      </c>
    </row>
    <row r="398" spans="1:6" x14ac:dyDescent="0.25">
      <c r="A398">
        <v>30</v>
      </c>
      <c r="B398" t="str">
        <f t="shared" si="76"/>
        <v>Semana 30-2022</v>
      </c>
      <c r="C398" s="18">
        <f>'Tabla seguimiento mortalidad'!C416</f>
        <v>234</v>
      </c>
      <c r="D398" s="18">
        <f>'Tabla seguimiento mortalidad'!G416</f>
        <v>22</v>
      </c>
      <c r="E398" s="18">
        <f>'Tabla seguimiento mortalidad'!K416</f>
        <v>0</v>
      </c>
      <c r="F398">
        <f t="shared" si="75"/>
        <v>256</v>
      </c>
    </row>
    <row r="399" spans="1:6" x14ac:dyDescent="0.25">
      <c r="A399">
        <v>31</v>
      </c>
      <c r="B399" t="str">
        <f t="shared" si="76"/>
        <v>Semana 31-2022</v>
      </c>
      <c r="C399" s="18">
        <f>'Tabla seguimiento mortalidad'!C417</f>
        <v>218</v>
      </c>
      <c r="D399" s="18">
        <f>'Tabla seguimiento mortalidad'!G417</f>
        <v>18</v>
      </c>
      <c r="E399" s="18">
        <f>'Tabla seguimiento mortalidad'!K417</f>
        <v>2</v>
      </c>
      <c r="F399">
        <f t="shared" si="75"/>
        <v>238</v>
      </c>
    </row>
    <row r="400" spans="1:6" x14ac:dyDescent="0.25">
      <c r="A400">
        <v>32</v>
      </c>
      <c r="B400" t="str">
        <f t="shared" si="76"/>
        <v>Semana 32-2022</v>
      </c>
      <c r="C400" s="18">
        <f>'Tabla seguimiento mortalidad'!C418</f>
        <v>202</v>
      </c>
      <c r="D400" s="18">
        <f>'Tabla seguimiento mortalidad'!G418</f>
        <v>30</v>
      </c>
      <c r="E400" s="18">
        <f>'Tabla seguimiento mortalidad'!K418</f>
        <v>1</v>
      </c>
      <c r="F400">
        <f t="shared" si="75"/>
        <v>233</v>
      </c>
    </row>
    <row r="401" spans="1:6" x14ac:dyDescent="0.25">
      <c r="A401">
        <v>33</v>
      </c>
      <c r="B401" t="str">
        <f t="shared" si="76"/>
        <v>Semana 33-2022</v>
      </c>
      <c r="C401" s="18">
        <f>'Tabla seguimiento mortalidad'!C419</f>
        <v>211</v>
      </c>
      <c r="D401" s="18">
        <f>'Tabla seguimiento mortalidad'!G419</f>
        <v>28</v>
      </c>
      <c r="E401" s="18">
        <f>'Tabla seguimiento mortalidad'!K419</f>
        <v>1</v>
      </c>
      <c r="F401">
        <f t="shared" si="75"/>
        <v>240</v>
      </c>
    </row>
    <row r="402" spans="1:6" x14ac:dyDescent="0.25">
      <c r="A402">
        <v>34</v>
      </c>
      <c r="B402" t="str">
        <f t="shared" si="76"/>
        <v>Semana 34-2022</v>
      </c>
      <c r="C402" s="18">
        <f>'Tabla seguimiento mortalidad'!C420</f>
        <v>167</v>
      </c>
      <c r="D402" s="18">
        <f>'Tabla seguimiento mortalidad'!G420</f>
        <v>24</v>
      </c>
      <c r="E402" s="18">
        <f>'Tabla seguimiento mortalidad'!K420</f>
        <v>1</v>
      </c>
      <c r="F402">
        <f t="shared" si="75"/>
        <v>192</v>
      </c>
    </row>
    <row r="403" spans="1:6" x14ac:dyDescent="0.25">
      <c r="A403">
        <v>35</v>
      </c>
      <c r="B403" t="str">
        <f t="shared" si="76"/>
        <v>Semana 35-2022</v>
      </c>
      <c r="C403" s="18">
        <f>'Tabla seguimiento mortalidad'!C421</f>
        <v>200</v>
      </c>
      <c r="D403" s="18">
        <f>'Tabla seguimiento mortalidad'!G421</f>
        <v>18</v>
      </c>
      <c r="E403" s="18">
        <f>'Tabla seguimiento mortalidad'!K421</f>
        <v>1</v>
      </c>
      <c r="F403">
        <f t="shared" si="75"/>
        <v>219</v>
      </c>
    </row>
    <row r="404" spans="1:6" x14ac:dyDescent="0.25">
      <c r="A404">
        <v>36</v>
      </c>
      <c r="B404" t="str">
        <f t="shared" si="76"/>
        <v>Semana 36-2022</v>
      </c>
      <c r="C404" s="18">
        <f>'Tabla seguimiento mortalidad'!C422</f>
        <v>224</v>
      </c>
      <c r="D404" s="18">
        <f>'Tabla seguimiento mortalidad'!G422</f>
        <v>29</v>
      </c>
      <c r="E404" s="18">
        <f>'Tabla seguimiento mortalidad'!K422</f>
        <v>0</v>
      </c>
      <c r="F404">
        <f t="shared" si="75"/>
        <v>253</v>
      </c>
    </row>
    <row r="405" spans="1:6" x14ac:dyDescent="0.25">
      <c r="A405">
        <v>37</v>
      </c>
      <c r="B405" t="str">
        <f t="shared" si="76"/>
        <v>Semana 37-2022</v>
      </c>
      <c r="C405" s="18">
        <f>'Tabla seguimiento mortalidad'!C423</f>
        <v>190</v>
      </c>
      <c r="D405" s="18">
        <f>'Tabla seguimiento mortalidad'!G423</f>
        <v>35</v>
      </c>
      <c r="E405" s="18">
        <f>'Tabla seguimiento mortalidad'!K423</f>
        <v>3</v>
      </c>
      <c r="F405">
        <f t="shared" si="75"/>
        <v>228</v>
      </c>
    </row>
    <row r="406" spans="1:6" x14ac:dyDescent="0.25">
      <c r="A406">
        <v>38</v>
      </c>
      <c r="B406" t="str">
        <f t="shared" si="76"/>
        <v>Semana 38-2022</v>
      </c>
      <c r="C406" s="18">
        <f>'Tabla seguimiento mortalidad'!C424</f>
        <v>191</v>
      </c>
      <c r="D406" s="18">
        <f>'Tabla seguimiento mortalidad'!G424</f>
        <v>18</v>
      </c>
      <c r="E406" s="18">
        <f>'Tabla seguimiento mortalidad'!K424</f>
        <v>3</v>
      </c>
      <c r="F406">
        <f t="shared" si="75"/>
        <v>212</v>
      </c>
    </row>
    <row r="407" spans="1:6" x14ac:dyDescent="0.25">
      <c r="A407">
        <v>39</v>
      </c>
      <c r="B407" t="str">
        <f t="shared" si="76"/>
        <v>Semana 39-2022</v>
      </c>
      <c r="C407" s="18">
        <f>'Tabla seguimiento mortalidad'!C425</f>
        <v>225</v>
      </c>
      <c r="D407" s="18">
        <f>'Tabla seguimiento mortalidad'!G425</f>
        <v>23</v>
      </c>
      <c r="E407" s="18">
        <f>'Tabla seguimiento mortalidad'!K425</f>
        <v>2</v>
      </c>
      <c r="F407">
        <f t="shared" si="75"/>
        <v>250</v>
      </c>
    </row>
    <row r="408" spans="1:6" x14ac:dyDescent="0.25">
      <c r="A408">
        <v>40</v>
      </c>
      <c r="B408" t="str">
        <f t="shared" si="76"/>
        <v>Semana 40-2022</v>
      </c>
      <c r="C408" s="18">
        <f>'Tabla seguimiento mortalidad'!C426</f>
        <v>211</v>
      </c>
      <c r="D408" s="18">
        <f>'Tabla seguimiento mortalidad'!G426</f>
        <v>28</v>
      </c>
      <c r="E408" s="18">
        <f>'Tabla seguimiento mortalidad'!K426</f>
        <v>1</v>
      </c>
      <c r="F408">
        <f t="shared" si="75"/>
        <v>240</v>
      </c>
    </row>
    <row r="409" spans="1:6" x14ac:dyDescent="0.25">
      <c r="A409">
        <v>41</v>
      </c>
      <c r="B409" t="str">
        <f t="shared" si="76"/>
        <v>Semana 41-2022</v>
      </c>
      <c r="C409" s="18">
        <f>'Tabla seguimiento mortalidad'!C427</f>
        <v>199</v>
      </c>
      <c r="D409" s="18">
        <f>'Tabla seguimiento mortalidad'!G427</f>
        <v>27</v>
      </c>
      <c r="E409" s="18">
        <f>'Tabla seguimiento mortalidad'!K427</f>
        <v>0</v>
      </c>
      <c r="F409">
        <f t="shared" si="75"/>
        <v>226</v>
      </c>
    </row>
    <row r="410" spans="1:6" x14ac:dyDescent="0.25">
      <c r="A410">
        <v>42</v>
      </c>
      <c r="B410" t="str">
        <f t="shared" si="76"/>
        <v>Semana 42-2022</v>
      </c>
      <c r="C410" s="18">
        <f>'Tabla seguimiento mortalidad'!C428</f>
        <v>200</v>
      </c>
      <c r="D410" s="18">
        <f>'Tabla seguimiento mortalidad'!G428</f>
        <v>28</v>
      </c>
      <c r="E410" s="18">
        <f>'Tabla seguimiento mortalidad'!K428</f>
        <v>6</v>
      </c>
      <c r="F410">
        <f t="shared" si="75"/>
        <v>234</v>
      </c>
    </row>
    <row r="411" spans="1:6" x14ac:dyDescent="0.25">
      <c r="A411">
        <v>43</v>
      </c>
      <c r="B411" t="str">
        <f t="shared" si="76"/>
        <v>Semana 43-2022</v>
      </c>
      <c r="C411" s="18">
        <f>'Tabla seguimiento mortalidad'!C429</f>
        <v>231</v>
      </c>
      <c r="D411" s="18">
        <f>'Tabla seguimiento mortalidad'!G429</f>
        <v>24</v>
      </c>
      <c r="E411" s="18">
        <f>'Tabla seguimiento mortalidad'!K429</f>
        <v>1</v>
      </c>
      <c r="F411">
        <f t="shared" si="75"/>
        <v>256</v>
      </c>
    </row>
    <row r="412" spans="1:6" x14ac:dyDescent="0.25">
      <c r="A412">
        <v>44</v>
      </c>
      <c r="B412" t="str">
        <f t="shared" si="76"/>
        <v>Semana 44-2022</v>
      </c>
      <c r="C412" s="18">
        <f>'Tabla seguimiento mortalidad'!C430</f>
        <v>221</v>
      </c>
      <c r="D412" s="18">
        <f>'Tabla seguimiento mortalidad'!G430</f>
        <v>22</v>
      </c>
      <c r="E412" s="18">
        <f>'Tabla seguimiento mortalidad'!K430</f>
        <v>0</v>
      </c>
      <c r="F412">
        <f t="shared" ref="F412:F421" si="77">SUM(C412:E412)</f>
        <v>243</v>
      </c>
    </row>
    <row r="413" spans="1:6" x14ac:dyDescent="0.25">
      <c r="A413">
        <v>45</v>
      </c>
      <c r="B413" t="str">
        <f t="shared" si="76"/>
        <v>Semana 45-2022</v>
      </c>
      <c r="C413" s="18">
        <f>'Tabla seguimiento mortalidad'!C431</f>
        <v>240</v>
      </c>
      <c r="D413" s="18">
        <f>'Tabla seguimiento mortalidad'!G431</f>
        <v>16</v>
      </c>
      <c r="E413" s="18">
        <f>'Tabla seguimiento mortalidad'!K431</f>
        <v>1</v>
      </c>
      <c r="F413">
        <f t="shared" si="77"/>
        <v>257</v>
      </c>
    </row>
    <row r="414" spans="1:6" x14ac:dyDescent="0.25">
      <c r="A414">
        <v>46</v>
      </c>
      <c r="B414" t="str">
        <f t="shared" si="76"/>
        <v>Semana 46-2022</v>
      </c>
      <c r="C414" s="18">
        <f>'Tabla seguimiento mortalidad'!C432</f>
        <v>187</v>
      </c>
      <c r="D414" s="18">
        <f>'Tabla seguimiento mortalidad'!G432</f>
        <v>27</v>
      </c>
      <c r="E414" s="18">
        <f>'Tabla seguimiento mortalidad'!K432</f>
        <v>1</v>
      </c>
      <c r="F414">
        <f t="shared" si="77"/>
        <v>215</v>
      </c>
    </row>
    <row r="415" spans="1:6" x14ac:dyDescent="0.25">
      <c r="A415">
        <v>47</v>
      </c>
      <c r="B415" t="str">
        <f t="shared" si="76"/>
        <v>Semana 47-2022</v>
      </c>
      <c r="C415" s="18">
        <f>'Tabla seguimiento mortalidad'!C433</f>
        <v>230</v>
      </c>
      <c r="D415" s="18">
        <f>'Tabla seguimiento mortalidad'!G433</f>
        <v>27</v>
      </c>
      <c r="E415" s="18">
        <f>'Tabla seguimiento mortalidad'!K433</f>
        <v>1</v>
      </c>
      <c r="F415">
        <f t="shared" si="77"/>
        <v>258</v>
      </c>
    </row>
    <row r="416" spans="1:6" x14ac:dyDescent="0.25">
      <c r="A416">
        <v>48</v>
      </c>
      <c r="B416" t="str">
        <f t="shared" si="76"/>
        <v>Semana 48-2022</v>
      </c>
      <c r="C416" s="18">
        <f>'Tabla seguimiento mortalidad'!C434</f>
        <v>220</v>
      </c>
      <c r="D416" s="18">
        <f>'Tabla seguimiento mortalidad'!G434</f>
        <v>33</v>
      </c>
      <c r="E416" s="18">
        <f>'Tabla seguimiento mortalidad'!K434</f>
        <v>2</v>
      </c>
      <c r="F416">
        <f t="shared" si="77"/>
        <v>255</v>
      </c>
    </row>
    <row r="417" spans="1:6" x14ac:dyDescent="0.25">
      <c r="A417">
        <v>49</v>
      </c>
      <c r="B417" t="str">
        <f t="shared" si="76"/>
        <v>Semana 49-2022</v>
      </c>
      <c r="C417" s="18">
        <f>'Tabla seguimiento mortalidad'!C435</f>
        <v>210</v>
      </c>
      <c r="D417" s="18">
        <f>'Tabla seguimiento mortalidad'!G435</f>
        <v>30</v>
      </c>
      <c r="E417" s="18">
        <f>'Tabla seguimiento mortalidad'!K435</f>
        <v>2</v>
      </c>
      <c r="F417">
        <f t="shared" si="77"/>
        <v>242</v>
      </c>
    </row>
    <row r="418" spans="1:6" x14ac:dyDescent="0.25">
      <c r="A418">
        <v>50</v>
      </c>
      <c r="B418" t="str">
        <f t="shared" si="76"/>
        <v>Semana 50-2022</v>
      </c>
      <c r="C418" s="18">
        <f>'Tabla seguimiento mortalidad'!C436</f>
        <v>218</v>
      </c>
      <c r="D418" s="18">
        <f>'Tabla seguimiento mortalidad'!G436</f>
        <v>29</v>
      </c>
      <c r="E418" s="18">
        <f>'Tabla seguimiento mortalidad'!K436</f>
        <v>2</v>
      </c>
      <c r="F418">
        <f t="shared" si="77"/>
        <v>249</v>
      </c>
    </row>
    <row r="419" spans="1:6" x14ac:dyDescent="0.25">
      <c r="A419">
        <v>51</v>
      </c>
      <c r="B419" t="str">
        <f t="shared" si="76"/>
        <v>Semana 51-2022</v>
      </c>
      <c r="C419" s="18">
        <f>'Tabla seguimiento mortalidad'!C437</f>
        <v>225</v>
      </c>
      <c r="D419" s="18">
        <f>'Tabla seguimiento mortalidad'!G437</f>
        <v>34</v>
      </c>
      <c r="E419" s="18">
        <f>'Tabla seguimiento mortalidad'!K437</f>
        <v>1</v>
      </c>
      <c r="F419">
        <f t="shared" si="77"/>
        <v>260</v>
      </c>
    </row>
    <row r="420" spans="1:6" x14ac:dyDescent="0.25">
      <c r="A420">
        <v>52</v>
      </c>
      <c r="B420" t="str">
        <f t="shared" si="76"/>
        <v>Semana 52-2022</v>
      </c>
      <c r="C420" s="18">
        <f>'Tabla seguimiento mortalidad'!C438</f>
        <v>214</v>
      </c>
      <c r="D420" s="18">
        <f>'Tabla seguimiento mortalidad'!G438</f>
        <v>34</v>
      </c>
      <c r="E420" s="18">
        <f>'Tabla seguimiento mortalidad'!K438</f>
        <v>3</v>
      </c>
      <c r="F420">
        <f t="shared" si="77"/>
        <v>251</v>
      </c>
    </row>
    <row r="421" spans="1:6" x14ac:dyDescent="0.25">
      <c r="A421">
        <v>1</v>
      </c>
      <c r="B421" t="str">
        <f>+CONCATENATE("Semana ",A421,"-2023pr")</f>
        <v>Semana 1-2023pr</v>
      </c>
      <c r="C421" s="18">
        <f>'Tabla seguimiento mortalidad'!C440</f>
        <v>218</v>
      </c>
      <c r="D421" s="18">
        <f>'Tabla seguimiento mortalidad'!G440</f>
        <v>17</v>
      </c>
      <c r="E421" s="18">
        <f>'Tabla seguimiento mortalidad'!K440</f>
        <v>1</v>
      </c>
      <c r="F421">
        <f t="shared" si="77"/>
        <v>236</v>
      </c>
    </row>
    <row r="422" spans="1:6" x14ac:dyDescent="0.25">
      <c r="A422">
        <v>2</v>
      </c>
      <c r="B422" t="str">
        <f t="shared" ref="B422:B426" si="78">+CONCATENATE("Semana ",A422,"-2023pr")</f>
        <v>Semana 2-2023pr</v>
      </c>
      <c r="C422" s="18">
        <f>'Tabla seguimiento mortalidad'!C441</f>
        <v>236</v>
      </c>
      <c r="D422" s="18">
        <f>'Tabla seguimiento mortalidad'!G441</f>
        <v>22</v>
      </c>
      <c r="E422" s="18">
        <f>'Tabla seguimiento mortalidad'!K441</f>
        <v>2</v>
      </c>
      <c r="F422">
        <f t="shared" ref="F422:F426" si="79">SUM(C422:E422)</f>
        <v>260</v>
      </c>
    </row>
    <row r="423" spans="1:6" x14ac:dyDescent="0.25">
      <c r="A423">
        <v>3</v>
      </c>
      <c r="B423" t="str">
        <f t="shared" si="78"/>
        <v>Semana 3-2023pr</v>
      </c>
      <c r="C423" s="18">
        <f>'Tabla seguimiento mortalidad'!C442</f>
        <v>201</v>
      </c>
      <c r="D423" s="18">
        <f>'Tabla seguimiento mortalidad'!G442</f>
        <v>25</v>
      </c>
      <c r="E423" s="18">
        <f>'Tabla seguimiento mortalidad'!K442</f>
        <v>1</v>
      </c>
      <c r="F423">
        <f t="shared" si="79"/>
        <v>227</v>
      </c>
    </row>
    <row r="424" spans="1:6" x14ac:dyDescent="0.25">
      <c r="A424">
        <v>4</v>
      </c>
      <c r="B424" t="str">
        <f t="shared" si="78"/>
        <v>Semana 4-2023pr</v>
      </c>
      <c r="C424" s="18">
        <f>'Tabla seguimiento mortalidad'!C443</f>
        <v>208</v>
      </c>
      <c r="D424" s="18">
        <f>'Tabla seguimiento mortalidad'!G443</f>
        <v>27</v>
      </c>
      <c r="E424" s="18">
        <f>'Tabla seguimiento mortalidad'!K443</f>
        <v>1</v>
      </c>
      <c r="F424">
        <f t="shared" si="79"/>
        <v>236</v>
      </c>
    </row>
    <row r="425" spans="1:6" x14ac:dyDescent="0.25">
      <c r="A425">
        <v>5</v>
      </c>
      <c r="B425" t="str">
        <f t="shared" si="78"/>
        <v>Semana 5-2023pr</v>
      </c>
      <c r="C425" s="18">
        <f>'Tabla seguimiento mortalidad'!C444</f>
        <v>226</v>
      </c>
      <c r="D425" s="18">
        <f>'Tabla seguimiento mortalidad'!G444</f>
        <v>29</v>
      </c>
      <c r="E425" s="18">
        <f>'Tabla seguimiento mortalidad'!K444</f>
        <v>1</v>
      </c>
      <c r="F425">
        <f t="shared" si="79"/>
        <v>256</v>
      </c>
    </row>
    <row r="426" spans="1:6" x14ac:dyDescent="0.25">
      <c r="A426">
        <v>6</v>
      </c>
      <c r="B426" t="str">
        <f t="shared" si="78"/>
        <v>Semana 6-2023pr</v>
      </c>
      <c r="C426" s="18">
        <f>'Tabla seguimiento mortalidad'!C445</f>
        <v>206</v>
      </c>
      <c r="D426" s="18">
        <f>'Tabla seguimiento mortalidad'!G445</f>
        <v>36</v>
      </c>
      <c r="E426" s="18">
        <f>'Tabla seguimiento mortalidad'!K445</f>
        <v>0</v>
      </c>
      <c r="F426">
        <f t="shared" si="79"/>
        <v>242</v>
      </c>
    </row>
    <row r="427" spans="1:6" x14ac:dyDescent="0.25">
      <c r="A427">
        <v>7</v>
      </c>
      <c r="B427" t="str">
        <f t="shared" ref="B427:B437" si="80">+CONCATENATE("Semana ",A427,"-2023pr")</f>
        <v>Semana 7-2023pr</v>
      </c>
      <c r="C427" s="18">
        <f>'Tabla seguimiento mortalidad'!C446</f>
        <v>225</v>
      </c>
      <c r="D427" s="18">
        <f>'Tabla seguimiento mortalidad'!G446</f>
        <v>22</v>
      </c>
      <c r="E427" s="18">
        <f>'Tabla seguimiento mortalidad'!K446</f>
        <v>0</v>
      </c>
      <c r="F427">
        <f t="shared" ref="F427:F437" si="81">SUM(C427:E427)</f>
        <v>247</v>
      </c>
    </row>
    <row r="428" spans="1:6" x14ac:dyDescent="0.25">
      <c r="A428">
        <v>8</v>
      </c>
      <c r="B428" t="str">
        <f t="shared" si="80"/>
        <v>Semana 8-2023pr</v>
      </c>
      <c r="C428" s="18">
        <f>'Tabla seguimiento mortalidad'!C447</f>
        <v>181</v>
      </c>
      <c r="D428" s="18">
        <f>'Tabla seguimiento mortalidad'!G447</f>
        <v>17</v>
      </c>
      <c r="E428" s="18">
        <f>'Tabla seguimiento mortalidad'!K447</f>
        <v>0</v>
      </c>
      <c r="F428">
        <f t="shared" si="81"/>
        <v>198</v>
      </c>
    </row>
    <row r="429" spans="1:6" x14ac:dyDescent="0.25">
      <c r="A429">
        <v>9</v>
      </c>
      <c r="B429" t="str">
        <f t="shared" si="80"/>
        <v>Semana 9-2023pr</v>
      </c>
      <c r="C429" s="18">
        <f>'Tabla seguimiento mortalidad'!C448</f>
        <v>191</v>
      </c>
      <c r="D429" s="18">
        <f>'Tabla seguimiento mortalidad'!G448</f>
        <v>27</v>
      </c>
      <c r="E429" s="18">
        <f>'Tabla seguimiento mortalidad'!K448</f>
        <v>2</v>
      </c>
      <c r="F429">
        <f t="shared" si="81"/>
        <v>220</v>
      </c>
    </row>
    <row r="430" spans="1:6" x14ac:dyDescent="0.25">
      <c r="A430">
        <v>10</v>
      </c>
      <c r="B430" t="str">
        <f t="shared" si="80"/>
        <v>Semana 10-2023pr</v>
      </c>
      <c r="C430" s="18">
        <f>'Tabla seguimiento mortalidad'!C449</f>
        <v>189</v>
      </c>
      <c r="D430" s="18">
        <f>'Tabla seguimiento mortalidad'!G449</f>
        <v>20</v>
      </c>
      <c r="E430" s="18">
        <f>'Tabla seguimiento mortalidad'!K449</f>
        <v>2</v>
      </c>
      <c r="F430">
        <f t="shared" si="81"/>
        <v>211</v>
      </c>
    </row>
    <row r="431" spans="1:6" x14ac:dyDescent="0.25">
      <c r="A431">
        <v>11</v>
      </c>
      <c r="B431" t="str">
        <f t="shared" si="80"/>
        <v>Semana 11-2023pr</v>
      </c>
      <c r="C431" s="18">
        <f>'Tabla seguimiento mortalidad'!C450</f>
        <v>226</v>
      </c>
      <c r="D431" s="18">
        <f>'Tabla seguimiento mortalidad'!G450</f>
        <v>21</v>
      </c>
      <c r="E431" s="18">
        <f>'Tabla seguimiento mortalidad'!K450</f>
        <v>2</v>
      </c>
      <c r="F431">
        <f t="shared" si="81"/>
        <v>249</v>
      </c>
    </row>
    <row r="432" spans="1:6" x14ac:dyDescent="0.25">
      <c r="A432">
        <v>12</v>
      </c>
      <c r="B432" t="str">
        <f t="shared" si="80"/>
        <v>Semana 12-2023pr</v>
      </c>
      <c r="C432" s="18">
        <f>'Tabla seguimiento mortalidad'!C451</f>
        <v>218</v>
      </c>
      <c r="D432" s="18">
        <f>'Tabla seguimiento mortalidad'!G451</f>
        <v>28</v>
      </c>
      <c r="E432" s="18">
        <f>'Tabla seguimiento mortalidad'!K451</f>
        <v>0</v>
      </c>
      <c r="F432">
        <f t="shared" si="81"/>
        <v>246</v>
      </c>
    </row>
    <row r="433" spans="1:6" x14ac:dyDescent="0.25">
      <c r="A433">
        <v>13</v>
      </c>
      <c r="B433" t="str">
        <f t="shared" si="80"/>
        <v>Semana 13-2023pr</v>
      </c>
      <c r="C433" s="18">
        <f>'Tabla seguimiento mortalidad'!C452</f>
        <v>202</v>
      </c>
      <c r="D433" s="18">
        <f>'Tabla seguimiento mortalidad'!G452</f>
        <v>28</v>
      </c>
      <c r="E433" s="18">
        <f>'Tabla seguimiento mortalidad'!K452</f>
        <v>2</v>
      </c>
      <c r="F433">
        <f t="shared" si="81"/>
        <v>232</v>
      </c>
    </row>
    <row r="434" spans="1:6" x14ac:dyDescent="0.25">
      <c r="A434">
        <v>14</v>
      </c>
      <c r="B434" t="str">
        <f t="shared" si="80"/>
        <v>Semana 14-2023pr</v>
      </c>
      <c r="C434" s="18">
        <f>'Tabla seguimiento mortalidad'!C453</f>
        <v>188</v>
      </c>
      <c r="D434" s="18">
        <f>'Tabla seguimiento mortalidad'!G453</f>
        <v>23</v>
      </c>
      <c r="E434" s="18">
        <f>'Tabla seguimiento mortalidad'!K453</f>
        <v>1</v>
      </c>
      <c r="F434">
        <f t="shared" si="81"/>
        <v>212</v>
      </c>
    </row>
    <row r="435" spans="1:6" x14ac:dyDescent="0.25">
      <c r="A435">
        <v>15</v>
      </c>
      <c r="B435" t="str">
        <f t="shared" si="80"/>
        <v>Semana 15-2023pr</v>
      </c>
      <c r="C435" s="18">
        <f>'Tabla seguimiento mortalidad'!C454</f>
        <v>208</v>
      </c>
      <c r="D435" s="18">
        <f>'Tabla seguimiento mortalidad'!G454</f>
        <v>24</v>
      </c>
      <c r="E435" s="18">
        <f>'Tabla seguimiento mortalidad'!K454</f>
        <v>1</v>
      </c>
      <c r="F435">
        <f t="shared" si="81"/>
        <v>233</v>
      </c>
    </row>
    <row r="436" spans="1:6" x14ac:dyDescent="0.25">
      <c r="A436">
        <v>16</v>
      </c>
      <c r="B436" t="str">
        <f t="shared" si="80"/>
        <v>Semana 16-2023pr</v>
      </c>
      <c r="C436" s="18">
        <f>'Tabla seguimiento mortalidad'!C455</f>
        <v>198</v>
      </c>
      <c r="D436" s="18">
        <f>'Tabla seguimiento mortalidad'!G455</f>
        <v>24</v>
      </c>
      <c r="E436" s="18">
        <f>'Tabla seguimiento mortalidad'!K455</f>
        <v>0</v>
      </c>
      <c r="F436">
        <f t="shared" si="81"/>
        <v>222</v>
      </c>
    </row>
    <row r="437" spans="1:6" x14ac:dyDescent="0.25">
      <c r="A437">
        <v>17</v>
      </c>
      <c r="B437" t="str">
        <f t="shared" si="80"/>
        <v>Semana 17-2023pr</v>
      </c>
      <c r="C437" s="18">
        <f>'Tabla seguimiento mortalidad'!C456</f>
        <v>211</v>
      </c>
      <c r="D437" s="18">
        <f>'Tabla seguimiento mortalidad'!G456</f>
        <v>25</v>
      </c>
      <c r="E437" s="18">
        <f>'Tabla seguimiento mortalidad'!K456</f>
        <v>1</v>
      </c>
      <c r="F437">
        <f t="shared" si="81"/>
        <v>237</v>
      </c>
    </row>
    <row r="438" spans="1:6" x14ac:dyDescent="0.25">
      <c r="A438">
        <v>18</v>
      </c>
      <c r="B438" t="str">
        <f t="shared" ref="B438:B449" si="82">+CONCATENATE("Semana ",A438,"-2023pr")</f>
        <v>Semana 18-2023pr</v>
      </c>
      <c r="C438" s="18">
        <f>'Tabla seguimiento mortalidad'!C457</f>
        <v>224</v>
      </c>
      <c r="D438" s="18">
        <f>'Tabla seguimiento mortalidad'!G457</f>
        <v>27</v>
      </c>
      <c r="E438" s="18">
        <f>'Tabla seguimiento mortalidad'!K457</f>
        <v>2</v>
      </c>
      <c r="F438">
        <f t="shared" ref="F438:F449" si="83">SUM(C438:E438)</f>
        <v>253</v>
      </c>
    </row>
    <row r="439" spans="1:6" x14ac:dyDescent="0.25">
      <c r="A439">
        <v>19</v>
      </c>
      <c r="B439" t="str">
        <f t="shared" si="82"/>
        <v>Semana 19-2023pr</v>
      </c>
      <c r="C439" s="18">
        <f>'Tabla seguimiento mortalidad'!C458</f>
        <v>217</v>
      </c>
      <c r="D439" s="18">
        <f>'Tabla seguimiento mortalidad'!G458</f>
        <v>19</v>
      </c>
      <c r="E439" s="18">
        <f>'Tabla seguimiento mortalidad'!K458</f>
        <v>0</v>
      </c>
      <c r="F439">
        <f t="shared" si="83"/>
        <v>236</v>
      </c>
    </row>
    <row r="440" spans="1:6" x14ac:dyDescent="0.25">
      <c r="A440">
        <v>20</v>
      </c>
      <c r="B440" t="str">
        <f t="shared" si="82"/>
        <v>Semana 20-2023pr</v>
      </c>
      <c r="C440" s="18">
        <f>'Tabla seguimiento mortalidad'!C459</f>
        <v>225</v>
      </c>
      <c r="D440" s="18">
        <f>'Tabla seguimiento mortalidad'!G459</f>
        <v>24</v>
      </c>
      <c r="E440" s="18">
        <f>'Tabla seguimiento mortalidad'!K459</f>
        <v>0</v>
      </c>
      <c r="F440">
        <f t="shared" si="83"/>
        <v>249</v>
      </c>
    </row>
    <row r="441" spans="1:6" x14ac:dyDescent="0.25">
      <c r="A441">
        <v>21</v>
      </c>
      <c r="B441" t="str">
        <f t="shared" si="82"/>
        <v>Semana 21-2023pr</v>
      </c>
      <c r="C441" s="18">
        <f>'Tabla seguimiento mortalidad'!C460</f>
        <v>206</v>
      </c>
      <c r="D441" s="18">
        <f>'Tabla seguimiento mortalidad'!G460</f>
        <v>22</v>
      </c>
      <c r="E441" s="18">
        <f>'Tabla seguimiento mortalidad'!K460</f>
        <v>3</v>
      </c>
      <c r="F441">
        <f t="shared" si="83"/>
        <v>231</v>
      </c>
    </row>
    <row r="442" spans="1:6" x14ac:dyDescent="0.25">
      <c r="A442">
        <v>22</v>
      </c>
      <c r="B442" t="str">
        <f t="shared" si="82"/>
        <v>Semana 22-2023pr</v>
      </c>
      <c r="C442" s="18">
        <f>'Tabla seguimiento mortalidad'!C461</f>
        <v>209</v>
      </c>
      <c r="D442" s="18">
        <f>'Tabla seguimiento mortalidad'!G461</f>
        <v>21</v>
      </c>
      <c r="E442" s="18">
        <f>'Tabla seguimiento mortalidad'!K461</f>
        <v>0</v>
      </c>
      <c r="F442">
        <f t="shared" si="83"/>
        <v>230</v>
      </c>
    </row>
    <row r="443" spans="1:6" x14ac:dyDescent="0.25">
      <c r="A443">
        <v>23</v>
      </c>
      <c r="B443" t="str">
        <f t="shared" si="82"/>
        <v>Semana 23-2023pr</v>
      </c>
      <c r="C443" s="18">
        <f>'Tabla seguimiento mortalidad'!C462</f>
        <v>215</v>
      </c>
      <c r="D443" s="18">
        <f>'Tabla seguimiento mortalidad'!G462</f>
        <v>27</v>
      </c>
      <c r="E443" s="18">
        <f>'Tabla seguimiento mortalidad'!K462</f>
        <v>0</v>
      </c>
      <c r="F443">
        <f t="shared" si="83"/>
        <v>242</v>
      </c>
    </row>
    <row r="444" spans="1:6" x14ac:dyDescent="0.25">
      <c r="A444">
        <v>24</v>
      </c>
      <c r="B444" t="str">
        <f t="shared" si="82"/>
        <v>Semana 24-2023pr</v>
      </c>
      <c r="C444" s="18">
        <f>'Tabla seguimiento mortalidad'!C463</f>
        <v>206</v>
      </c>
      <c r="D444" s="18">
        <f>'Tabla seguimiento mortalidad'!G463</f>
        <v>27</v>
      </c>
      <c r="E444" s="18">
        <f>'Tabla seguimiento mortalidad'!K463</f>
        <v>1</v>
      </c>
      <c r="F444">
        <f t="shared" si="83"/>
        <v>234</v>
      </c>
    </row>
    <row r="445" spans="1:6" x14ac:dyDescent="0.25">
      <c r="A445">
        <v>25</v>
      </c>
      <c r="B445" t="str">
        <f t="shared" si="82"/>
        <v>Semana 25-2023pr</v>
      </c>
      <c r="C445" s="18">
        <f>'Tabla seguimiento mortalidad'!C464</f>
        <v>222</v>
      </c>
      <c r="D445" s="18">
        <f>'Tabla seguimiento mortalidad'!G464</f>
        <v>17</v>
      </c>
      <c r="E445" s="18">
        <f>'Tabla seguimiento mortalidad'!K464</f>
        <v>2</v>
      </c>
      <c r="F445">
        <f t="shared" si="83"/>
        <v>241</v>
      </c>
    </row>
    <row r="446" spans="1:6" x14ac:dyDescent="0.25">
      <c r="A446">
        <v>26</v>
      </c>
      <c r="B446" t="str">
        <f t="shared" si="82"/>
        <v>Semana 26-2023pr</v>
      </c>
      <c r="C446" s="18">
        <f>'Tabla seguimiento mortalidad'!C465</f>
        <v>250</v>
      </c>
      <c r="D446" s="18">
        <f>'Tabla seguimiento mortalidad'!G465</f>
        <v>23</v>
      </c>
      <c r="E446" s="18">
        <f>'Tabla seguimiento mortalidad'!K465</f>
        <v>1</v>
      </c>
      <c r="F446">
        <f t="shared" si="83"/>
        <v>274</v>
      </c>
    </row>
    <row r="447" spans="1:6" x14ac:dyDescent="0.25">
      <c r="A447">
        <v>27</v>
      </c>
      <c r="B447" t="str">
        <f t="shared" si="82"/>
        <v>Semana 27-2023pr</v>
      </c>
      <c r="C447" s="18">
        <f>'Tabla seguimiento mortalidad'!C466</f>
        <v>238</v>
      </c>
      <c r="D447" s="18">
        <f>'Tabla seguimiento mortalidad'!G466</f>
        <v>11</v>
      </c>
      <c r="E447" s="18">
        <f>'Tabla seguimiento mortalidad'!K466</f>
        <v>2</v>
      </c>
      <c r="F447">
        <f t="shared" si="83"/>
        <v>251</v>
      </c>
    </row>
    <row r="448" spans="1:6" x14ac:dyDescent="0.25">
      <c r="A448">
        <v>28</v>
      </c>
      <c r="B448" t="str">
        <f t="shared" si="82"/>
        <v>Semana 28-2023pr</v>
      </c>
      <c r="C448" s="18">
        <f>'Tabla seguimiento mortalidad'!C467</f>
        <v>221</v>
      </c>
      <c r="D448" s="18">
        <f>'Tabla seguimiento mortalidad'!G467</f>
        <v>21</v>
      </c>
      <c r="E448" s="18">
        <f>'Tabla seguimiento mortalidad'!K467</f>
        <v>0</v>
      </c>
      <c r="F448">
        <f t="shared" si="83"/>
        <v>242</v>
      </c>
    </row>
    <row r="449" spans="1:6" x14ac:dyDescent="0.25">
      <c r="A449">
        <v>29</v>
      </c>
      <c r="B449" t="str">
        <f t="shared" si="82"/>
        <v>Semana 29-2023pr</v>
      </c>
      <c r="C449" s="18">
        <f>'Tabla seguimiento mortalidad'!C468</f>
        <v>227</v>
      </c>
      <c r="D449" s="18">
        <f>'Tabla seguimiento mortalidad'!G468</f>
        <v>20</v>
      </c>
      <c r="E449" s="18">
        <f>'Tabla seguimiento mortalidad'!K468</f>
        <v>0</v>
      </c>
      <c r="F449">
        <f t="shared" si="83"/>
        <v>247</v>
      </c>
    </row>
    <row r="450" spans="1:6" x14ac:dyDescent="0.25">
      <c r="A450">
        <v>30</v>
      </c>
      <c r="B450" t="str">
        <f t="shared" ref="B450" si="84">+CONCATENATE("Semana ",A450,"-2023pr")</f>
        <v>Semana 30-2023pr</v>
      </c>
      <c r="C450" s="18">
        <f>'Tabla seguimiento mortalidad'!C469</f>
        <v>249</v>
      </c>
      <c r="D450" s="18">
        <f>'Tabla seguimiento mortalidad'!G469</f>
        <v>28</v>
      </c>
      <c r="E450" s="18">
        <f>'Tabla seguimiento mortalidad'!K469</f>
        <v>0</v>
      </c>
      <c r="F450">
        <f t="shared" ref="F450" si="85">SUM(C450:E450)</f>
        <v>277</v>
      </c>
    </row>
    <row r="451" spans="1:6" x14ac:dyDescent="0.25">
      <c r="A451">
        <v>31</v>
      </c>
      <c r="B451" t="str">
        <f t="shared" ref="B451:B463" si="86">+CONCATENATE("Semana ",A451,"-2023pr")</f>
        <v>Semana 31-2023pr</v>
      </c>
      <c r="C451" s="18">
        <f>'Tabla seguimiento mortalidad'!C470</f>
        <v>209</v>
      </c>
      <c r="D451" s="18">
        <f>'Tabla seguimiento mortalidad'!G470</f>
        <v>23</v>
      </c>
      <c r="E451" s="18">
        <f>'Tabla seguimiento mortalidad'!K470</f>
        <v>1</v>
      </c>
      <c r="F451">
        <f t="shared" ref="F451:F463" si="87">SUM(C451:E451)</f>
        <v>233</v>
      </c>
    </row>
    <row r="452" spans="1:6" x14ac:dyDescent="0.25">
      <c r="A452">
        <v>32</v>
      </c>
      <c r="B452" t="str">
        <f t="shared" si="86"/>
        <v>Semana 32-2023pr</v>
      </c>
      <c r="C452" s="18">
        <f>'Tabla seguimiento mortalidad'!C471</f>
        <v>210</v>
      </c>
      <c r="D452" s="18">
        <f>'Tabla seguimiento mortalidad'!G471</f>
        <v>28</v>
      </c>
      <c r="E452" s="18">
        <f>'Tabla seguimiento mortalidad'!K471</f>
        <v>3</v>
      </c>
      <c r="F452">
        <f t="shared" si="87"/>
        <v>241</v>
      </c>
    </row>
    <row r="453" spans="1:6" x14ac:dyDescent="0.25">
      <c r="A453">
        <v>33</v>
      </c>
      <c r="B453" t="str">
        <f t="shared" si="86"/>
        <v>Semana 33-2023pr</v>
      </c>
      <c r="C453" s="18">
        <f>'Tabla seguimiento mortalidad'!C472</f>
        <v>216</v>
      </c>
      <c r="D453" s="18">
        <f>'Tabla seguimiento mortalidad'!G472</f>
        <v>25</v>
      </c>
      <c r="E453" s="18">
        <f>'Tabla seguimiento mortalidad'!K472</f>
        <v>0</v>
      </c>
      <c r="F453">
        <f t="shared" si="87"/>
        <v>241</v>
      </c>
    </row>
    <row r="454" spans="1:6" x14ac:dyDescent="0.25">
      <c r="A454">
        <v>34</v>
      </c>
      <c r="B454" t="str">
        <f t="shared" si="86"/>
        <v>Semana 34-2023pr</v>
      </c>
      <c r="C454" s="18">
        <f>'Tabla seguimiento mortalidad'!C473</f>
        <v>199</v>
      </c>
      <c r="D454" s="18">
        <f>'Tabla seguimiento mortalidad'!G473</f>
        <v>18</v>
      </c>
      <c r="E454" s="18">
        <f>'Tabla seguimiento mortalidad'!K473</f>
        <v>0</v>
      </c>
      <c r="F454">
        <f t="shared" si="87"/>
        <v>217</v>
      </c>
    </row>
    <row r="455" spans="1:6" x14ac:dyDescent="0.25">
      <c r="A455">
        <v>35</v>
      </c>
      <c r="B455" t="str">
        <f t="shared" si="86"/>
        <v>Semana 35-2023pr</v>
      </c>
      <c r="C455" s="18">
        <f>'Tabla seguimiento mortalidad'!C474</f>
        <v>205</v>
      </c>
      <c r="D455" s="18">
        <f>'Tabla seguimiento mortalidad'!G474</f>
        <v>21</v>
      </c>
      <c r="E455" s="18">
        <f>'Tabla seguimiento mortalidad'!K474</f>
        <v>1</v>
      </c>
      <c r="F455">
        <f t="shared" si="87"/>
        <v>227</v>
      </c>
    </row>
    <row r="456" spans="1:6" x14ac:dyDescent="0.25">
      <c r="A456">
        <v>36</v>
      </c>
      <c r="B456" t="str">
        <f t="shared" si="86"/>
        <v>Semana 36-2023pr</v>
      </c>
      <c r="C456" s="18">
        <f>'Tabla seguimiento mortalidad'!C475</f>
        <v>185</v>
      </c>
      <c r="D456" s="18">
        <f>'Tabla seguimiento mortalidad'!G475</f>
        <v>25</v>
      </c>
      <c r="E456" s="18">
        <f>'Tabla seguimiento mortalidad'!K475</f>
        <v>1</v>
      </c>
      <c r="F456">
        <f t="shared" si="87"/>
        <v>211</v>
      </c>
    </row>
    <row r="457" spans="1:6" x14ac:dyDescent="0.25">
      <c r="A457">
        <v>37</v>
      </c>
      <c r="B457" t="str">
        <f t="shared" si="86"/>
        <v>Semana 37-2023pr</v>
      </c>
      <c r="C457" s="18">
        <f>'Tabla seguimiento mortalidad'!C476</f>
        <v>183</v>
      </c>
      <c r="D457" s="18">
        <f>'Tabla seguimiento mortalidad'!G476</f>
        <v>26</v>
      </c>
      <c r="E457" s="18">
        <f>'Tabla seguimiento mortalidad'!K476</f>
        <v>1</v>
      </c>
      <c r="F457">
        <f t="shared" si="87"/>
        <v>210</v>
      </c>
    </row>
    <row r="458" spans="1:6" x14ac:dyDescent="0.25">
      <c r="A458">
        <v>38</v>
      </c>
      <c r="B458" t="str">
        <f t="shared" si="86"/>
        <v>Semana 38-2023pr</v>
      </c>
      <c r="C458" s="18">
        <f>'Tabla seguimiento mortalidad'!C477</f>
        <v>184</v>
      </c>
      <c r="D458" s="18">
        <f>'Tabla seguimiento mortalidad'!G477</f>
        <v>32</v>
      </c>
      <c r="E458" s="18">
        <f>'Tabla seguimiento mortalidad'!K477</f>
        <v>1</v>
      </c>
      <c r="F458">
        <f t="shared" si="87"/>
        <v>217</v>
      </c>
    </row>
    <row r="459" spans="1:6" x14ac:dyDescent="0.25">
      <c r="A459">
        <v>39</v>
      </c>
      <c r="B459" t="str">
        <f t="shared" si="86"/>
        <v>Semana 39-2023pr</v>
      </c>
      <c r="C459" s="18">
        <f>'Tabla seguimiento mortalidad'!C478</f>
        <v>208</v>
      </c>
      <c r="D459" s="18">
        <f>'Tabla seguimiento mortalidad'!G478</f>
        <v>22</v>
      </c>
      <c r="E459" s="18">
        <f>'Tabla seguimiento mortalidad'!K478</f>
        <v>2</v>
      </c>
      <c r="F459">
        <f t="shared" si="87"/>
        <v>232</v>
      </c>
    </row>
    <row r="460" spans="1:6" x14ac:dyDescent="0.25">
      <c r="A460">
        <v>40</v>
      </c>
      <c r="B460" t="str">
        <f t="shared" si="86"/>
        <v>Semana 40-2023pr</v>
      </c>
      <c r="C460" s="18">
        <f>'Tabla seguimiento mortalidad'!C479</f>
        <v>217</v>
      </c>
      <c r="D460" s="18">
        <f>'Tabla seguimiento mortalidad'!G479</f>
        <v>24</v>
      </c>
      <c r="E460" s="18">
        <f>'Tabla seguimiento mortalidad'!K479</f>
        <v>4</v>
      </c>
      <c r="F460">
        <f t="shared" si="87"/>
        <v>245</v>
      </c>
    </row>
    <row r="461" spans="1:6" x14ac:dyDescent="0.25">
      <c r="A461">
        <v>41</v>
      </c>
      <c r="B461" t="str">
        <f t="shared" si="86"/>
        <v>Semana 41-2023pr</v>
      </c>
      <c r="C461" s="18">
        <f>'Tabla seguimiento mortalidad'!C480</f>
        <v>197</v>
      </c>
      <c r="D461" s="18">
        <f>'Tabla seguimiento mortalidad'!G480</f>
        <v>21</v>
      </c>
      <c r="E461" s="18">
        <f>'Tabla seguimiento mortalidad'!K480</f>
        <v>3</v>
      </c>
      <c r="F461">
        <f t="shared" si="87"/>
        <v>221</v>
      </c>
    </row>
    <row r="462" spans="1:6" x14ac:dyDescent="0.25">
      <c r="A462">
        <v>42</v>
      </c>
      <c r="B462" t="str">
        <f t="shared" si="86"/>
        <v>Semana 42-2023pr</v>
      </c>
      <c r="C462" s="18">
        <f>'Tabla seguimiento mortalidad'!C481</f>
        <v>193</v>
      </c>
      <c r="D462" s="18">
        <f>'Tabla seguimiento mortalidad'!G481</f>
        <v>18</v>
      </c>
      <c r="E462" s="18">
        <f>'Tabla seguimiento mortalidad'!K481</f>
        <v>0</v>
      </c>
      <c r="F462">
        <f t="shared" si="87"/>
        <v>211</v>
      </c>
    </row>
    <row r="463" spans="1:6" x14ac:dyDescent="0.25">
      <c r="A463">
        <v>43</v>
      </c>
      <c r="B463" t="str">
        <f t="shared" si="86"/>
        <v>Semana 43-2023pr</v>
      </c>
      <c r="C463" s="18">
        <f>'Tabla seguimiento mortalidad'!C482</f>
        <v>193</v>
      </c>
      <c r="D463" s="18">
        <f>'Tabla seguimiento mortalidad'!G482</f>
        <v>29</v>
      </c>
      <c r="E463" s="18">
        <f>'Tabla seguimiento mortalidad'!K482</f>
        <v>3</v>
      </c>
      <c r="F463">
        <f t="shared" si="87"/>
        <v>225</v>
      </c>
    </row>
    <row r="464" spans="1:6" x14ac:dyDescent="0.25">
      <c r="A464">
        <v>44</v>
      </c>
      <c r="B464" t="str">
        <f t="shared" ref="B464:B472" si="88">+CONCATENATE("Semana ",A464,"-2023pr")</f>
        <v>Semana 44-2023pr</v>
      </c>
      <c r="C464" s="18">
        <f>'Tabla seguimiento mortalidad'!C483</f>
        <v>210</v>
      </c>
      <c r="D464" s="18">
        <f>'Tabla seguimiento mortalidad'!G483</f>
        <v>22</v>
      </c>
      <c r="E464" s="18">
        <f>'Tabla seguimiento mortalidad'!K483</f>
        <v>0</v>
      </c>
      <c r="F464">
        <f t="shared" ref="F464:F472" si="89">SUM(C464:E464)</f>
        <v>232</v>
      </c>
    </row>
    <row r="465" spans="1:6" x14ac:dyDescent="0.25">
      <c r="A465">
        <v>45</v>
      </c>
      <c r="B465" t="str">
        <f t="shared" si="88"/>
        <v>Semana 45-2023pr</v>
      </c>
      <c r="C465" s="18">
        <f>'Tabla seguimiento mortalidad'!C484</f>
        <v>218</v>
      </c>
      <c r="D465" s="18">
        <f>'Tabla seguimiento mortalidad'!G484</f>
        <v>29</v>
      </c>
      <c r="E465" s="18">
        <f>'Tabla seguimiento mortalidad'!K484</f>
        <v>3</v>
      </c>
      <c r="F465">
        <f t="shared" si="89"/>
        <v>250</v>
      </c>
    </row>
    <row r="466" spans="1:6" x14ac:dyDescent="0.25">
      <c r="A466">
        <v>46</v>
      </c>
      <c r="B466" t="str">
        <f t="shared" si="88"/>
        <v>Semana 46-2023pr</v>
      </c>
      <c r="C466" s="18">
        <f>'Tabla seguimiento mortalidad'!C485</f>
        <v>170</v>
      </c>
      <c r="D466" s="18">
        <f>'Tabla seguimiento mortalidad'!G485</f>
        <v>24</v>
      </c>
      <c r="E466" s="18">
        <f>'Tabla seguimiento mortalidad'!K485</f>
        <v>4</v>
      </c>
      <c r="F466">
        <f t="shared" si="89"/>
        <v>198</v>
      </c>
    </row>
    <row r="467" spans="1:6" x14ac:dyDescent="0.25">
      <c r="A467">
        <v>47</v>
      </c>
      <c r="B467" t="str">
        <f t="shared" si="88"/>
        <v>Semana 47-2023pr</v>
      </c>
      <c r="C467" s="18">
        <f>'Tabla seguimiento mortalidad'!C486</f>
        <v>213</v>
      </c>
      <c r="D467" s="18">
        <f>'Tabla seguimiento mortalidad'!G486</f>
        <v>19</v>
      </c>
      <c r="E467" s="18">
        <f>'Tabla seguimiento mortalidad'!K486</f>
        <v>2</v>
      </c>
      <c r="F467">
        <f t="shared" si="89"/>
        <v>234</v>
      </c>
    </row>
    <row r="468" spans="1:6" x14ac:dyDescent="0.25">
      <c r="A468">
        <v>48</v>
      </c>
      <c r="B468" t="str">
        <f t="shared" si="88"/>
        <v>Semana 48-2023pr</v>
      </c>
      <c r="C468" s="18">
        <f>'Tabla seguimiento mortalidad'!C487</f>
        <v>213</v>
      </c>
      <c r="D468" s="18">
        <f>'Tabla seguimiento mortalidad'!G487</f>
        <v>21</v>
      </c>
      <c r="E468" s="18">
        <f>'Tabla seguimiento mortalidad'!K487</f>
        <v>0</v>
      </c>
      <c r="F468">
        <f t="shared" si="89"/>
        <v>234</v>
      </c>
    </row>
    <row r="469" spans="1:6" x14ac:dyDescent="0.25">
      <c r="A469">
        <v>49</v>
      </c>
      <c r="B469" t="str">
        <f t="shared" si="88"/>
        <v>Semana 49-2023pr</v>
      </c>
      <c r="C469" s="18">
        <f>'Tabla seguimiento mortalidad'!C488</f>
        <v>217</v>
      </c>
      <c r="D469" s="18">
        <f>'Tabla seguimiento mortalidad'!G488</f>
        <v>24</v>
      </c>
      <c r="E469" s="18">
        <f>'Tabla seguimiento mortalidad'!K488</f>
        <v>2</v>
      </c>
      <c r="F469">
        <f t="shared" si="89"/>
        <v>243</v>
      </c>
    </row>
    <row r="470" spans="1:6" x14ac:dyDescent="0.25">
      <c r="A470">
        <v>50</v>
      </c>
      <c r="B470" t="str">
        <f t="shared" si="88"/>
        <v>Semana 50-2023pr</v>
      </c>
      <c r="C470" s="18">
        <f>'Tabla seguimiento mortalidad'!C489</f>
        <v>210</v>
      </c>
      <c r="D470" s="18">
        <f>'Tabla seguimiento mortalidad'!G489</f>
        <v>26</v>
      </c>
      <c r="E470" s="18">
        <f>'Tabla seguimiento mortalidad'!K489</f>
        <v>1</v>
      </c>
      <c r="F470">
        <f t="shared" si="89"/>
        <v>237</v>
      </c>
    </row>
    <row r="471" spans="1:6" x14ac:dyDescent="0.25">
      <c r="A471">
        <v>51</v>
      </c>
      <c r="B471" t="str">
        <f t="shared" si="88"/>
        <v>Semana 51-2023pr</v>
      </c>
      <c r="C471" s="18">
        <f>'Tabla seguimiento mortalidad'!C490</f>
        <v>230</v>
      </c>
      <c r="D471" s="18">
        <f>'Tabla seguimiento mortalidad'!G490</f>
        <v>18</v>
      </c>
      <c r="E471" s="18">
        <f>'Tabla seguimiento mortalidad'!K490</f>
        <v>2</v>
      </c>
      <c r="F471">
        <f t="shared" si="89"/>
        <v>250</v>
      </c>
    </row>
    <row r="472" spans="1:6" x14ac:dyDescent="0.25">
      <c r="A472">
        <v>52</v>
      </c>
      <c r="B472" t="str">
        <f t="shared" si="88"/>
        <v>Semana 52-2023pr</v>
      </c>
      <c r="C472" s="18">
        <f>'Tabla seguimiento mortalidad'!C491</f>
        <v>239</v>
      </c>
      <c r="D472" s="18">
        <f>'Tabla seguimiento mortalidad'!G491</f>
        <v>32</v>
      </c>
      <c r="E472" s="18">
        <f>'Tabla seguimiento mortalidad'!K491</f>
        <v>0</v>
      </c>
      <c r="F472">
        <f t="shared" si="89"/>
        <v>271</v>
      </c>
    </row>
    <row r="473" spans="1:6" x14ac:dyDescent="0.25">
      <c r="A473">
        <v>1</v>
      </c>
      <c r="B473" t="str">
        <f>+CONCATENATE("Semana ",A473,"-2024pr")</f>
        <v>Semana 1-2024pr</v>
      </c>
      <c r="C473" s="18">
        <f>'Tabla seguimiento mortalidad'!C493</f>
        <v>205</v>
      </c>
      <c r="D473" s="18">
        <f>'Tabla seguimiento mortalidad'!G493</f>
        <v>28</v>
      </c>
      <c r="E473" s="18">
        <f>'Tabla seguimiento mortalidad'!K493</f>
        <v>1</v>
      </c>
      <c r="F473">
        <f t="shared" ref="F473" si="90">SUM(C473:E473)</f>
        <v>234</v>
      </c>
    </row>
    <row r="474" spans="1:6" x14ac:dyDescent="0.25">
      <c r="A474">
        <v>2</v>
      </c>
      <c r="B474" t="str">
        <f t="shared" ref="B474:B502" si="91">+CONCATENATE("Semana ",A474,"-2024pr")</f>
        <v>Semana 2-2024pr</v>
      </c>
      <c r="C474" s="18">
        <f>'Tabla seguimiento mortalidad'!C494</f>
        <v>229</v>
      </c>
      <c r="D474" s="18">
        <f>'Tabla seguimiento mortalidad'!G494</f>
        <v>22</v>
      </c>
      <c r="E474" s="18">
        <f>'Tabla seguimiento mortalidad'!K494</f>
        <v>1</v>
      </c>
      <c r="F474">
        <f t="shared" ref="F474:F525" si="92">SUM(C474:E474)</f>
        <v>252</v>
      </c>
    </row>
    <row r="475" spans="1:6" x14ac:dyDescent="0.25">
      <c r="A475">
        <v>3</v>
      </c>
      <c r="B475" t="str">
        <f t="shared" si="91"/>
        <v>Semana 3-2024pr</v>
      </c>
      <c r="C475" s="18">
        <f>'Tabla seguimiento mortalidad'!C495</f>
        <v>238</v>
      </c>
      <c r="D475" s="18">
        <f>'Tabla seguimiento mortalidad'!G495</f>
        <v>21</v>
      </c>
      <c r="E475" s="18">
        <f>'Tabla seguimiento mortalidad'!K495</f>
        <v>1</v>
      </c>
      <c r="F475">
        <f t="shared" si="92"/>
        <v>260</v>
      </c>
    </row>
    <row r="476" spans="1:6" x14ac:dyDescent="0.25">
      <c r="A476">
        <v>4</v>
      </c>
      <c r="B476" t="str">
        <f t="shared" si="91"/>
        <v>Semana 4-2024pr</v>
      </c>
      <c r="C476" s="18">
        <f>'Tabla seguimiento mortalidad'!C496</f>
        <v>228</v>
      </c>
      <c r="D476" s="18">
        <f>'Tabla seguimiento mortalidad'!G496</f>
        <v>21</v>
      </c>
      <c r="E476" s="18">
        <f>'Tabla seguimiento mortalidad'!K496</f>
        <v>0</v>
      </c>
      <c r="F476">
        <f t="shared" si="92"/>
        <v>249</v>
      </c>
    </row>
    <row r="477" spans="1:6" x14ac:dyDescent="0.25">
      <c r="A477">
        <v>5</v>
      </c>
      <c r="B477" t="str">
        <f t="shared" si="91"/>
        <v>Semana 5-2024pr</v>
      </c>
      <c r="C477" s="18">
        <f>'Tabla seguimiento mortalidad'!C497</f>
        <v>247</v>
      </c>
      <c r="D477" s="18">
        <f>'Tabla seguimiento mortalidad'!G497</f>
        <v>22</v>
      </c>
      <c r="E477" s="18">
        <f>'Tabla seguimiento mortalidad'!K497</f>
        <v>2</v>
      </c>
      <c r="F477">
        <f t="shared" si="92"/>
        <v>271</v>
      </c>
    </row>
    <row r="478" spans="1:6" x14ac:dyDescent="0.25">
      <c r="A478">
        <v>6</v>
      </c>
      <c r="B478" t="str">
        <f t="shared" si="91"/>
        <v>Semana 6-2024pr</v>
      </c>
      <c r="C478" s="18">
        <f>'Tabla seguimiento mortalidad'!C498</f>
        <v>189</v>
      </c>
      <c r="D478" s="18">
        <f>'Tabla seguimiento mortalidad'!G498</f>
        <v>22</v>
      </c>
      <c r="E478" s="18">
        <f>'Tabla seguimiento mortalidad'!K498</f>
        <v>3</v>
      </c>
      <c r="F478">
        <f t="shared" si="92"/>
        <v>214</v>
      </c>
    </row>
    <row r="479" spans="1:6" x14ac:dyDescent="0.25">
      <c r="A479">
        <v>7</v>
      </c>
      <c r="B479" t="str">
        <f t="shared" si="91"/>
        <v>Semana 7-2024pr</v>
      </c>
      <c r="C479" s="18">
        <f>'Tabla seguimiento mortalidad'!C499</f>
        <v>229</v>
      </c>
      <c r="D479" s="18">
        <f>'Tabla seguimiento mortalidad'!G499</f>
        <v>29</v>
      </c>
      <c r="E479" s="18">
        <f>'Tabla seguimiento mortalidad'!K499</f>
        <v>1</v>
      </c>
      <c r="F479">
        <f t="shared" si="92"/>
        <v>259</v>
      </c>
    </row>
    <row r="480" spans="1:6" x14ac:dyDescent="0.25">
      <c r="A480">
        <v>8</v>
      </c>
      <c r="B480" t="str">
        <f t="shared" si="91"/>
        <v>Semana 8-2024pr</v>
      </c>
      <c r="C480" s="18">
        <f>'Tabla seguimiento mortalidad'!C500</f>
        <v>216</v>
      </c>
      <c r="D480" s="18">
        <f>'Tabla seguimiento mortalidad'!G500</f>
        <v>25</v>
      </c>
      <c r="E480" s="18">
        <f>'Tabla seguimiento mortalidad'!K500</f>
        <v>1</v>
      </c>
      <c r="F480">
        <f t="shared" si="92"/>
        <v>242</v>
      </c>
    </row>
    <row r="481" spans="1:6" x14ac:dyDescent="0.25">
      <c r="A481">
        <v>9</v>
      </c>
      <c r="B481" t="str">
        <f t="shared" si="91"/>
        <v>Semana 9-2024pr</v>
      </c>
      <c r="C481" s="18">
        <f>'Tabla seguimiento mortalidad'!C501</f>
        <v>206</v>
      </c>
      <c r="D481" s="18">
        <f>'Tabla seguimiento mortalidad'!G501</f>
        <v>20</v>
      </c>
      <c r="E481" s="18">
        <f>'Tabla seguimiento mortalidad'!K501</f>
        <v>0</v>
      </c>
      <c r="F481">
        <f t="shared" si="92"/>
        <v>226</v>
      </c>
    </row>
    <row r="482" spans="1:6" x14ac:dyDescent="0.25">
      <c r="A482">
        <v>10</v>
      </c>
      <c r="B482" t="str">
        <f t="shared" si="91"/>
        <v>Semana 10-2024pr</v>
      </c>
      <c r="C482" s="18">
        <f>'Tabla seguimiento mortalidad'!C502</f>
        <v>252</v>
      </c>
      <c r="D482" s="18">
        <f>'Tabla seguimiento mortalidad'!G502</f>
        <v>25</v>
      </c>
      <c r="E482" s="18">
        <f>'Tabla seguimiento mortalidad'!K502</f>
        <v>0</v>
      </c>
      <c r="F482">
        <f t="shared" si="92"/>
        <v>277</v>
      </c>
    </row>
    <row r="483" spans="1:6" x14ac:dyDescent="0.25">
      <c r="A483">
        <v>11</v>
      </c>
      <c r="B483" t="str">
        <f t="shared" si="91"/>
        <v>Semana 11-2024pr</v>
      </c>
      <c r="C483" s="18">
        <f>'Tabla seguimiento mortalidad'!C503</f>
        <v>207</v>
      </c>
      <c r="D483" s="18">
        <f>'Tabla seguimiento mortalidad'!G503</f>
        <v>24</v>
      </c>
      <c r="E483" s="18">
        <f>'Tabla seguimiento mortalidad'!K503</f>
        <v>1</v>
      </c>
      <c r="F483">
        <f t="shared" si="92"/>
        <v>232</v>
      </c>
    </row>
    <row r="484" spans="1:6" x14ac:dyDescent="0.25">
      <c r="A484">
        <v>12</v>
      </c>
      <c r="B484" t="str">
        <f t="shared" si="91"/>
        <v>Semana 12-2024pr</v>
      </c>
      <c r="C484" s="18">
        <f>'Tabla seguimiento mortalidad'!C504</f>
        <v>251</v>
      </c>
      <c r="D484" s="18">
        <f>'Tabla seguimiento mortalidad'!G504</f>
        <v>20</v>
      </c>
      <c r="E484" s="18">
        <f>'Tabla seguimiento mortalidad'!K504</f>
        <v>1</v>
      </c>
      <c r="F484">
        <f t="shared" si="92"/>
        <v>272</v>
      </c>
    </row>
    <row r="485" spans="1:6" x14ac:dyDescent="0.25">
      <c r="A485">
        <v>13</v>
      </c>
      <c r="B485" t="str">
        <f t="shared" si="91"/>
        <v>Semana 13-2024pr</v>
      </c>
      <c r="C485" s="18">
        <f>'Tabla seguimiento mortalidad'!C505</f>
        <v>202</v>
      </c>
      <c r="D485" s="18">
        <f>'Tabla seguimiento mortalidad'!G505</f>
        <v>28</v>
      </c>
      <c r="E485" s="18">
        <f>'Tabla seguimiento mortalidad'!K505</f>
        <v>0</v>
      </c>
      <c r="F485">
        <f t="shared" si="92"/>
        <v>230</v>
      </c>
    </row>
    <row r="486" spans="1:6" x14ac:dyDescent="0.25">
      <c r="A486">
        <v>14</v>
      </c>
      <c r="B486" t="str">
        <f t="shared" si="91"/>
        <v>Semana 14-2024pr</v>
      </c>
      <c r="C486" s="18">
        <f>'Tabla seguimiento mortalidad'!C506</f>
        <v>196</v>
      </c>
      <c r="D486" s="18">
        <f>'Tabla seguimiento mortalidad'!G506</f>
        <v>22</v>
      </c>
      <c r="E486" s="18">
        <f>'Tabla seguimiento mortalidad'!K506</f>
        <v>1</v>
      </c>
      <c r="F486">
        <f t="shared" si="92"/>
        <v>219</v>
      </c>
    </row>
    <row r="487" spans="1:6" x14ac:dyDescent="0.25">
      <c r="A487">
        <v>15</v>
      </c>
      <c r="B487" t="str">
        <f t="shared" si="91"/>
        <v>Semana 15-2024pr</v>
      </c>
      <c r="C487" s="18">
        <f>'Tabla seguimiento mortalidad'!C507</f>
        <v>200</v>
      </c>
      <c r="D487" s="18">
        <f>'Tabla seguimiento mortalidad'!G507</f>
        <v>32</v>
      </c>
      <c r="E487" s="18">
        <f>'Tabla seguimiento mortalidad'!K507</f>
        <v>2</v>
      </c>
      <c r="F487">
        <f t="shared" si="92"/>
        <v>234</v>
      </c>
    </row>
    <row r="488" spans="1:6" x14ac:dyDescent="0.25">
      <c r="A488">
        <v>16</v>
      </c>
      <c r="B488" t="str">
        <f t="shared" si="91"/>
        <v>Semana 16-2024pr</v>
      </c>
      <c r="C488" s="18">
        <f>'Tabla seguimiento mortalidad'!C508</f>
        <v>216</v>
      </c>
      <c r="D488" s="18">
        <f>'Tabla seguimiento mortalidad'!G508</f>
        <v>23</v>
      </c>
      <c r="E488" s="18">
        <f>'Tabla seguimiento mortalidad'!K508</f>
        <v>0</v>
      </c>
      <c r="F488">
        <f t="shared" si="92"/>
        <v>239</v>
      </c>
    </row>
    <row r="489" spans="1:6" x14ac:dyDescent="0.25">
      <c r="A489">
        <v>17</v>
      </c>
      <c r="B489" t="str">
        <f t="shared" si="91"/>
        <v>Semana 17-2024pr</v>
      </c>
      <c r="C489" s="18">
        <f>'Tabla seguimiento mortalidad'!C509</f>
        <v>216</v>
      </c>
      <c r="D489" s="18">
        <f>'Tabla seguimiento mortalidad'!G509</f>
        <v>22</v>
      </c>
      <c r="E489" s="18">
        <f>'Tabla seguimiento mortalidad'!K509</f>
        <v>1</v>
      </c>
      <c r="F489">
        <f t="shared" si="92"/>
        <v>239</v>
      </c>
    </row>
    <row r="490" spans="1:6" x14ac:dyDescent="0.25">
      <c r="A490">
        <v>18</v>
      </c>
      <c r="B490" t="str">
        <f t="shared" si="91"/>
        <v>Semana 18-2024pr</v>
      </c>
      <c r="C490" s="18">
        <f>'Tabla seguimiento mortalidad'!C510</f>
        <v>196</v>
      </c>
      <c r="D490" s="18">
        <f>'Tabla seguimiento mortalidad'!G510</f>
        <v>29</v>
      </c>
      <c r="E490" s="18">
        <f>'Tabla seguimiento mortalidad'!K510</f>
        <v>0</v>
      </c>
      <c r="F490">
        <f t="shared" si="92"/>
        <v>225</v>
      </c>
    </row>
    <row r="491" spans="1:6" x14ac:dyDescent="0.25">
      <c r="A491">
        <v>19</v>
      </c>
      <c r="B491" t="str">
        <f t="shared" si="91"/>
        <v>Semana 19-2024pr</v>
      </c>
      <c r="C491" s="18">
        <f>'Tabla seguimiento mortalidad'!C511</f>
        <v>202</v>
      </c>
      <c r="D491" s="18">
        <f>'Tabla seguimiento mortalidad'!G511</f>
        <v>18</v>
      </c>
      <c r="E491" s="18">
        <f>'Tabla seguimiento mortalidad'!K511</f>
        <v>1</v>
      </c>
      <c r="F491">
        <f t="shared" si="92"/>
        <v>221</v>
      </c>
    </row>
    <row r="492" spans="1:6" x14ac:dyDescent="0.25">
      <c r="A492">
        <v>20</v>
      </c>
      <c r="B492" t="str">
        <f t="shared" si="91"/>
        <v>Semana 20-2024pr</v>
      </c>
      <c r="C492" s="18">
        <f>'Tabla seguimiento mortalidad'!C512</f>
        <v>202</v>
      </c>
      <c r="D492" s="18">
        <f>'Tabla seguimiento mortalidad'!G512</f>
        <v>43</v>
      </c>
      <c r="E492" s="18">
        <f>'Tabla seguimiento mortalidad'!K512</f>
        <v>4</v>
      </c>
      <c r="F492">
        <f t="shared" si="92"/>
        <v>249</v>
      </c>
    </row>
    <row r="493" spans="1:6" x14ac:dyDescent="0.25">
      <c r="A493">
        <v>21</v>
      </c>
      <c r="B493" t="str">
        <f t="shared" si="91"/>
        <v>Semana 21-2024pr</v>
      </c>
      <c r="C493" s="18">
        <f>'Tabla seguimiento mortalidad'!C513</f>
        <v>208</v>
      </c>
      <c r="D493" s="18">
        <f>'Tabla seguimiento mortalidad'!G513</f>
        <v>23</v>
      </c>
      <c r="E493" s="18">
        <f>'Tabla seguimiento mortalidad'!K513</f>
        <v>0</v>
      </c>
      <c r="F493">
        <f t="shared" si="92"/>
        <v>231</v>
      </c>
    </row>
    <row r="494" spans="1:6" x14ac:dyDescent="0.25">
      <c r="A494">
        <v>22</v>
      </c>
      <c r="B494" t="str">
        <f t="shared" si="91"/>
        <v>Semana 22-2024pr</v>
      </c>
      <c r="C494" s="18">
        <f>'Tabla seguimiento mortalidad'!C514</f>
        <v>211</v>
      </c>
      <c r="D494" s="18">
        <f>'Tabla seguimiento mortalidad'!G514</f>
        <v>26</v>
      </c>
      <c r="E494" s="18">
        <f>'Tabla seguimiento mortalidad'!K514</f>
        <v>1</v>
      </c>
      <c r="F494">
        <f t="shared" si="92"/>
        <v>238</v>
      </c>
    </row>
    <row r="495" spans="1:6" x14ac:dyDescent="0.25">
      <c r="A495">
        <v>23</v>
      </c>
      <c r="B495" t="str">
        <f t="shared" si="91"/>
        <v>Semana 23-2024pr</v>
      </c>
      <c r="C495" s="18">
        <f>'Tabla seguimiento mortalidad'!C515</f>
        <v>268</v>
      </c>
      <c r="D495" s="18">
        <f>'Tabla seguimiento mortalidad'!G515</f>
        <v>14</v>
      </c>
      <c r="E495" s="18">
        <f>'Tabla seguimiento mortalidad'!K515</f>
        <v>0</v>
      </c>
      <c r="F495">
        <f t="shared" si="92"/>
        <v>282</v>
      </c>
    </row>
    <row r="496" spans="1:6" x14ac:dyDescent="0.25">
      <c r="A496">
        <v>24</v>
      </c>
      <c r="B496" t="str">
        <f t="shared" si="91"/>
        <v>Semana 24-2024pr</v>
      </c>
      <c r="C496" s="18">
        <f>'Tabla seguimiento mortalidad'!C516</f>
        <v>207</v>
      </c>
      <c r="D496" s="18">
        <f>'Tabla seguimiento mortalidad'!G516</f>
        <v>16</v>
      </c>
      <c r="E496" s="18">
        <f>'Tabla seguimiento mortalidad'!K516</f>
        <v>3</v>
      </c>
      <c r="F496">
        <f t="shared" si="92"/>
        <v>226</v>
      </c>
    </row>
    <row r="497" spans="1:6" x14ac:dyDescent="0.25">
      <c r="A497">
        <v>25</v>
      </c>
      <c r="B497" t="str">
        <f t="shared" si="91"/>
        <v>Semana 25-2024pr</v>
      </c>
      <c r="C497" s="18">
        <f>'Tabla seguimiento mortalidad'!C517</f>
        <v>231</v>
      </c>
      <c r="D497" s="18">
        <f>'Tabla seguimiento mortalidad'!G517</f>
        <v>20</v>
      </c>
      <c r="E497" s="18">
        <f>'Tabla seguimiento mortalidad'!K517</f>
        <v>0</v>
      </c>
      <c r="F497">
        <f t="shared" si="92"/>
        <v>251</v>
      </c>
    </row>
    <row r="498" spans="1:6" x14ac:dyDescent="0.25">
      <c r="A498">
        <v>26</v>
      </c>
      <c r="B498" t="str">
        <f t="shared" si="91"/>
        <v>Semana 26-2024pr</v>
      </c>
      <c r="C498" s="18">
        <f>'Tabla seguimiento mortalidad'!C518</f>
        <v>246</v>
      </c>
      <c r="D498" s="18">
        <f>'Tabla seguimiento mortalidad'!G518</f>
        <v>29</v>
      </c>
      <c r="E498" s="18">
        <f>'Tabla seguimiento mortalidad'!K518</f>
        <v>3</v>
      </c>
      <c r="F498">
        <f t="shared" si="92"/>
        <v>278</v>
      </c>
    </row>
    <row r="499" spans="1:6" x14ac:dyDescent="0.25">
      <c r="A499">
        <v>27</v>
      </c>
      <c r="B499" t="str">
        <f t="shared" si="91"/>
        <v>Semana 27-2024pr</v>
      </c>
      <c r="C499" s="18">
        <f>'Tabla seguimiento mortalidad'!C519</f>
        <v>238</v>
      </c>
      <c r="D499" s="18">
        <f>'Tabla seguimiento mortalidad'!G519</f>
        <v>29</v>
      </c>
      <c r="E499" s="18">
        <f>'Tabla seguimiento mortalidad'!K519</f>
        <v>1</v>
      </c>
      <c r="F499">
        <f t="shared" si="92"/>
        <v>268</v>
      </c>
    </row>
    <row r="500" spans="1:6" x14ac:dyDescent="0.25">
      <c r="A500">
        <v>28</v>
      </c>
      <c r="B500" t="str">
        <f t="shared" si="91"/>
        <v>Semana 28-2024pr</v>
      </c>
      <c r="C500" s="18">
        <f>'Tabla seguimiento mortalidad'!C520</f>
        <v>270</v>
      </c>
      <c r="D500" s="18">
        <f>'Tabla seguimiento mortalidad'!G520</f>
        <v>34</v>
      </c>
      <c r="E500" s="18">
        <f>'Tabla seguimiento mortalidad'!K520</f>
        <v>3</v>
      </c>
      <c r="F500">
        <f t="shared" si="92"/>
        <v>307</v>
      </c>
    </row>
    <row r="501" spans="1:6" x14ac:dyDescent="0.25">
      <c r="A501">
        <v>29</v>
      </c>
      <c r="B501" t="str">
        <f t="shared" si="91"/>
        <v>Semana 29-2024pr</v>
      </c>
      <c r="C501" s="18">
        <f>'Tabla seguimiento mortalidad'!C521</f>
        <v>214</v>
      </c>
      <c r="D501" s="18">
        <f>'Tabla seguimiento mortalidad'!G521</f>
        <v>22</v>
      </c>
      <c r="E501" s="18">
        <f>'Tabla seguimiento mortalidad'!K521</f>
        <v>1</v>
      </c>
      <c r="F501">
        <f t="shared" si="92"/>
        <v>237</v>
      </c>
    </row>
    <row r="502" spans="1:6" x14ac:dyDescent="0.25">
      <c r="A502">
        <v>30</v>
      </c>
      <c r="B502" t="str">
        <f t="shared" si="91"/>
        <v>Semana 30-2024pr</v>
      </c>
      <c r="C502" s="18">
        <f>'Tabla seguimiento mortalidad'!C522</f>
        <v>210</v>
      </c>
      <c r="D502" s="18">
        <f>'Tabla seguimiento mortalidad'!G522</f>
        <v>35</v>
      </c>
      <c r="E502" s="18">
        <f>'Tabla seguimiento mortalidad'!K522</f>
        <v>3</v>
      </c>
      <c r="F502">
        <f t="shared" si="92"/>
        <v>248</v>
      </c>
    </row>
    <row r="503" spans="1:6" x14ac:dyDescent="0.25">
      <c r="A503">
        <v>31</v>
      </c>
      <c r="B503" t="str">
        <f t="shared" ref="B503:B515" si="93">+CONCATENATE("Semana ",A503,"-2024pr")</f>
        <v>Semana 31-2024pr</v>
      </c>
      <c r="C503" s="18">
        <f>'Tabla seguimiento mortalidad'!C523</f>
        <v>211</v>
      </c>
      <c r="D503" s="18">
        <f>'Tabla seguimiento mortalidad'!G523</f>
        <v>21</v>
      </c>
      <c r="E503" s="18">
        <f>'Tabla seguimiento mortalidad'!K523</f>
        <v>0</v>
      </c>
      <c r="F503">
        <f t="shared" si="92"/>
        <v>232</v>
      </c>
    </row>
    <row r="504" spans="1:6" x14ac:dyDescent="0.25">
      <c r="A504">
        <v>32</v>
      </c>
      <c r="B504" t="str">
        <f t="shared" si="93"/>
        <v>Semana 32-2024pr</v>
      </c>
      <c r="C504" s="18">
        <f>'Tabla seguimiento mortalidad'!C524</f>
        <v>212</v>
      </c>
      <c r="D504" s="18">
        <f>'Tabla seguimiento mortalidad'!G524</f>
        <v>29</v>
      </c>
      <c r="E504" s="18">
        <f>'Tabla seguimiento mortalidad'!K524</f>
        <v>2</v>
      </c>
      <c r="F504">
        <f t="shared" si="92"/>
        <v>243</v>
      </c>
    </row>
    <row r="505" spans="1:6" x14ac:dyDescent="0.25">
      <c r="A505">
        <v>33</v>
      </c>
      <c r="B505" t="str">
        <f t="shared" si="93"/>
        <v>Semana 33-2024pr</v>
      </c>
      <c r="C505" s="18">
        <f>'Tabla seguimiento mortalidad'!C525</f>
        <v>219</v>
      </c>
      <c r="D505" s="18">
        <f>'Tabla seguimiento mortalidad'!G525</f>
        <v>31</v>
      </c>
      <c r="E505" s="18">
        <f>'Tabla seguimiento mortalidad'!K525</f>
        <v>1</v>
      </c>
      <c r="F505">
        <f t="shared" si="92"/>
        <v>251</v>
      </c>
    </row>
    <row r="506" spans="1:6" x14ac:dyDescent="0.25">
      <c r="A506">
        <v>34</v>
      </c>
      <c r="B506" t="str">
        <f t="shared" si="93"/>
        <v>Semana 34-2024pr</v>
      </c>
      <c r="C506" s="18">
        <f>'Tabla seguimiento mortalidad'!C526</f>
        <v>185</v>
      </c>
      <c r="D506" s="18">
        <f>'Tabla seguimiento mortalidad'!G526</f>
        <v>32</v>
      </c>
      <c r="E506" s="18">
        <f>'Tabla seguimiento mortalidad'!K526</f>
        <v>2</v>
      </c>
      <c r="F506">
        <f t="shared" si="92"/>
        <v>219</v>
      </c>
    </row>
    <row r="507" spans="1:6" x14ac:dyDescent="0.25">
      <c r="A507">
        <v>35</v>
      </c>
      <c r="B507" t="str">
        <f t="shared" si="93"/>
        <v>Semana 35-2024pr</v>
      </c>
      <c r="C507" s="18">
        <f>'Tabla seguimiento mortalidad'!C527</f>
        <v>223</v>
      </c>
      <c r="D507" s="18">
        <f>'Tabla seguimiento mortalidad'!G527</f>
        <v>27</v>
      </c>
      <c r="E507" s="18">
        <f>'Tabla seguimiento mortalidad'!K527</f>
        <v>0</v>
      </c>
      <c r="F507">
        <f t="shared" si="92"/>
        <v>250</v>
      </c>
    </row>
    <row r="508" spans="1:6" x14ac:dyDescent="0.25">
      <c r="A508">
        <v>36</v>
      </c>
      <c r="B508" t="str">
        <f t="shared" si="93"/>
        <v>Semana 36-2024pr</v>
      </c>
      <c r="C508" s="18">
        <f>'Tabla seguimiento mortalidad'!C528</f>
        <v>217</v>
      </c>
      <c r="D508" s="18">
        <f>'Tabla seguimiento mortalidad'!G528</f>
        <v>30</v>
      </c>
      <c r="E508" s="18">
        <f>'Tabla seguimiento mortalidad'!K528</f>
        <v>2</v>
      </c>
      <c r="F508">
        <f t="shared" si="92"/>
        <v>249</v>
      </c>
    </row>
    <row r="509" spans="1:6" x14ac:dyDescent="0.25">
      <c r="A509">
        <v>37</v>
      </c>
      <c r="B509" t="str">
        <f t="shared" si="93"/>
        <v>Semana 37-2024pr</v>
      </c>
      <c r="C509" s="18">
        <f>'Tabla seguimiento mortalidad'!C529</f>
        <v>216</v>
      </c>
      <c r="D509" s="18">
        <f>'Tabla seguimiento mortalidad'!G529</f>
        <v>28</v>
      </c>
      <c r="E509" s="18">
        <f>'Tabla seguimiento mortalidad'!K529</f>
        <v>2</v>
      </c>
      <c r="F509">
        <f t="shared" si="92"/>
        <v>246</v>
      </c>
    </row>
    <row r="510" spans="1:6" x14ac:dyDescent="0.25">
      <c r="A510">
        <v>38</v>
      </c>
      <c r="B510" t="str">
        <f t="shared" si="93"/>
        <v>Semana 38-2024pr</v>
      </c>
      <c r="C510" s="18">
        <f>'Tabla seguimiento mortalidad'!C530</f>
        <v>175</v>
      </c>
      <c r="D510" s="18">
        <f>'Tabla seguimiento mortalidad'!G530</f>
        <v>24</v>
      </c>
      <c r="E510" s="18">
        <f>'Tabla seguimiento mortalidad'!K530</f>
        <v>1</v>
      </c>
      <c r="F510">
        <f t="shared" si="92"/>
        <v>200</v>
      </c>
    </row>
    <row r="511" spans="1:6" x14ac:dyDescent="0.25">
      <c r="A511">
        <v>39</v>
      </c>
      <c r="B511" t="str">
        <f t="shared" si="93"/>
        <v>Semana 39-2024pr</v>
      </c>
      <c r="C511" s="18">
        <f>'Tabla seguimiento mortalidad'!C531</f>
        <v>187</v>
      </c>
      <c r="D511" s="18">
        <f>'Tabla seguimiento mortalidad'!G531</f>
        <v>22</v>
      </c>
      <c r="E511" s="18">
        <f>'Tabla seguimiento mortalidad'!K531</f>
        <v>2</v>
      </c>
      <c r="F511">
        <f t="shared" si="92"/>
        <v>211</v>
      </c>
    </row>
    <row r="512" spans="1:6" x14ac:dyDescent="0.25">
      <c r="A512">
        <v>40</v>
      </c>
      <c r="B512" t="str">
        <f t="shared" si="93"/>
        <v>Semana 40-2024pr</v>
      </c>
      <c r="C512" s="18">
        <f>'Tabla seguimiento mortalidad'!C532</f>
        <v>215</v>
      </c>
      <c r="D512" s="18">
        <f>'Tabla seguimiento mortalidad'!G532</f>
        <v>28</v>
      </c>
      <c r="E512" s="18">
        <f>'Tabla seguimiento mortalidad'!K532</f>
        <v>2</v>
      </c>
      <c r="F512">
        <f t="shared" si="92"/>
        <v>245</v>
      </c>
    </row>
    <row r="513" spans="1:6" x14ac:dyDescent="0.25">
      <c r="A513">
        <v>41</v>
      </c>
      <c r="B513" t="str">
        <f t="shared" si="93"/>
        <v>Semana 41-2024pr</v>
      </c>
      <c r="C513" s="18">
        <f>'Tabla seguimiento mortalidad'!C533</f>
        <v>211</v>
      </c>
      <c r="D513" s="18">
        <f>'Tabla seguimiento mortalidad'!G533</f>
        <v>35</v>
      </c>
      <c r="E513" s="18">
        <f>'Tabla seguimiento mortalidad'!K533</f>
        <v>2</v>
      </c>
      <c r="F513">
        <f t="shared" si="92"/>
        <v>248</v>
      </c>
    </row>
    <row r="514" spans="1:6" x14ac:dyDescent="0.25">
      <c r="A514">
        <v>42</v>
      </c>
      <c r="B514" t="str">
        <f t="shared" si="93"/>
        <v>Semana 42-2024pr</v>
      </c>
      <c r="C514" s="18">
        <f>'Tabla seguimiento mortalidad'!C534</f>
        <v>212</v>
      </c>
      <c r="D514" s="18">
        <f>'Tabla seguimiento mortalidad'!G534</f>
        <v>31</v>
      </c>
      <c r="E514" s="18">
        <f>'Tabla seguimiento mortalidad'!K534</f>
        <v>2</v>
      </c>
      <c r="F514">
        <f t="shared" si="92"/>
        <v>245</v>
      </c>
    </row>
    <row r="515" spans="1:6" x14ac:dyDescent="0.25">
      <c r="A515">
        <v>43</v>
      </c>
      <c r="B515" t="str">
        <f t="shared" si="93"/>
        <v>Semana 43-2024pr</v>
      </c>
      <c r="C515" s="18">
        <f>'Tabla seguimiento mortalidad'!C535</f>
        <v>212</v>
      </c>
      <c r="D515" s="18">
        <f>'Tabla seguimiento mortalidad'!G535</f>
        <v>29</v>
      </c>
      <c r="E515" s="18">
        <f>'Tabla seguimiento mortalidad'!K535</f>
        <v>0</v>
      </c>
      <c r="F515">
        <f t="shared" si="92"/>
        <v>241</v>
      </c>
    </row>
    <row r="516" spans="1:6" x14ac:dyDescent="0.25">
      <c r="A516">
        <v>44</v>
      </c>
      <c r="B516" t="str">
        <f t="shared" ref="B516:B524" si="94">+CONCATENATE("Semana ",A516,"-2024pr")</f>
        <v>Semana 44-2024pr</v>
      </c>
      <c r="C516" s="18">
        <f>'Tabla seguimiento mortalidad'!C536</f>
        <v>198</v>
      </c>
      <c r="D516" s="18">
        <f>'Tabla seguimiento mortalidad'!G536</f>
        <v>23</v>
      </c>
      <c r="E516" s="18">
        <f>'Tabla seguimiento mortalidad'!K536</f>
        <v>1</v>
      </c>
      <c r="F516">
        <f t="shared" si="92"/>
        <v>222</v>
      </c>
    </row>
    <row r="517" spans="1:6" x14ac:dyDescent="0.25">
      <c r="A517">
        <v>45</v>
      </c>
      <c r="B517" t="str">
        <f t="shared" si="94"/>
        <v>Semana 45-2024pr</v>
      </c>
      <c r="C517" s="18">
        <f>'Tabla seguimiento mortalidad'!C537</f>
        <v>202</v>
      </c>
      <c r="D517" s="18">
        <f>'Tabla seguimiento mortalidad'!G537</f>
        <v>27</v>
      </c>
      <c r="E517" s="18">
        <f>'Tabla seguimiento mortalidad'!K537</f>
        <v>2</v>
      </c>
      <c r="F517">
        <f t="shared" si="92"/>
        <v>231</v>
      </c>
    </row>
    <row r="518" spans="1:6" x14ac:dyDescent="0.25">
      <c r="A518">
        <v>46</v>
      </c>
      <c r="B518" t="str">
        <f t="shared" si="94"/>
        <v>Semana 46-2024pr</v>
      </c>
      <c r="C518" s="18">
        <f>'Tabla seguimiento mortalidad'!C538</f>
        <v>199</v>
      </c>
      <c r="D518" s="18">
        <f>'Tabla seguimiento mortalidad'!G538</f>
        <v>26</v>
      </c>
      <c r="E518" s="18">
        <f>'Tabla seguimiento mortalidad'!K538</f>
        <v>2</v>
      </c>
      <c r="F518">
        <f t="shared" si="92"/>
        <v>227</v>
      </c>
    </row>
    <row r="519" spans="1:6" x14ac:dyDescent="0.25">
      <c r="A519">
        <v>47</v>
      </c>
      <c r="B519" t="str">
        <f t="shared" si="94"/>
        <v>Semana 47-2024pr</v>
      </c>
      <c r="C519" s="18">
        <f>'Tabla seguimiento mortalidad'!C539</f>
        <v>189</v>
      </c>
      <c r="D519" s="18">
        <f>'Tabla seguimiento mortalidad'!G539</f>
        <v>29</v>
      </c>
      <c r="E519" s="18">
        <f>'Tabla seguimiento mortalidad'!K539</f>
        <v>3</v>
      </c>
      <c r="F519">
        <f t="shared" si="92"/>
        <v>221</v>
      </c>
    </row>
    <row r="520" spans="1:6" x14ac:dyDescent="0.25">
      <c r="A520">
        <v>48</v>
      </c>
      <c r="B520" t="str">
        <f t="shared" si="94"/>
        <v>Semana 48-2024pr</v>
      </c>
      <c r="C520" s="18">
        <f>'Tabla seguimiento mortalidad'!C540</f>
        <v>192</v>
      </c>
      <c r="D520" s="18">
        <f>'Tabla seguimiento mortalidad'!G540</f>
        <v>27</v>
      </c>
      <c r="E520" s="18">
        <f>'Tabla seguimiento mortalidad'!K540</f>
        <v>2</v>
      </c>
      <c r="F520">
        <f t="shared" si="92"/>
        <v>221</v>
      </c>
    </row>
    <row r="521" spans="1:6" x14ac:dyDescent="0.25">
      <c r="A521">
        <v>49</v>
      </c>
      <c r="B521" t="str">
        <f t="shared" si="94"/>
        <v>Semana 49-2024pr</v>
      </c>
      <c r="C521" s="18">
        <f>'Tabla seguimiento mortalidad'!C541</f>
        <v>210</v>
      </c>
      <c r="D521" s="18">
        <f>'Tabla seguimiento mortalidad'!G541</f>
        <v>24</v>
      </c>
      <c r="E521" s="18">
        <f>'Tabla seguimiento mortalidad'!K541</f>
        <v>1</v>
      </c>
      <c r="F521">
        <f t="shared" si="92"/>
        <v>235</v>
      </c>
    </row>
    <row r="522" spans="1:6" x14ac:dyDescent="0.25">
      <c r="A522">
        <v>50</v>
      </c>
      <c r="B522" t="str">
        <f t="shared" si="94"/>
        <v>Semana 50-2024pr</v>
      </c>
      <c r="C522" s="18">
        <f>'Tabla seguimiento mortalidad'!C542</f>
        <v>227</v>
      </c>
      <c r="D522" s="18">
        <f>'Tabla seguimiento mortalidad'!G542</f>
        <v>32</v>
      </c>
      <c r="E522" s="18">
        <f>'Tabla seguimiento mortalidad'!K542</f>
        <v>0</v>
      </c>
      <c r="F522">
        <f t="shared" si="92"/>
        <v>259</v>
      </c>
    </row>
    <row r="523" spans="1:6" x14ac:dyDescent="0.25">
      <c r="A523">
        <v>51</v>
      </c>
      <c r="B523" t="str">
        <f t="shared" si="94"/>
        <v>Semana 51-2024pr</v>
      </c>
      <c r="C523" s="18">
        <f>'Tabla seguimiento mortalidad'!C543</f>
        <v>227</v>
      </c>
      <c r="D523" s="18">
        <f>'Tabla seguimiento mortalidad'!G543</f>
        <v>39</v>
      </c>
      <c r="E523" s="18">
        <f>'Tabla seguimiento mortalidad'!K543</f>
        <v>2</v>
      </c>
      <c r="F523">
        <f t="shared" si="92"/>
        <v>268</v>
      </c>
    </row>
    <row r="524" spans="1:6" x14ac:dyDescent="0.25">
      <c r="A524">
        <v>52</v>
      </c>
      <c r="B524" t="str">
        <f t="shared" si="94"/>
        <v>Semana 52-2024pr</v>
      </c>
      <c r="C524" s="18">
        <f>'Tabla seguimiento mortalidad'!C544</f>
        <v>232</v>
      </c>
      <c r="D524" s="18">
        <f>'Tabla seguimiento mortalidad'!G544</f>
        <v>34</v>
      </c>
      <c r="E524" s="18">
        <f>'Tabla seguimiento mortalidad'!K544</f>
        <v>1</v>
      </c>
      <c r="F524">
        <f t="shared" si="92"/>
        <v>267</v>
      </c>
    </row>
    <row r="525" spans="1:6" x14ac:dyDescent="0.25">
      <c r="A525">
        <v>1</v>
      </c>
      <c r="B525" t="str">
        <f>+CONCATENATE("Semana ",A525,"-2025pr")</f>
        <v>Semana 1-2025pr</v>
      </c>
      <c r="C525" s="18">
        <f>'Tabla seguimiento mortalidad'!C546</f>
        <v>212</v>
      </c>
      <c r="D525" s="18">
        <f>'Tabla seguimiento mortalidad'!G546</f>
        <v>37</v>
      </c>
      <c r="E525" s="18">
        <f>'Tabla seguimiento mortalidad'!K546</f>
        <v>0</v>
      </c>
      <c r="F525">
        <f t="shared" si="92"/>
        <v>249</v>
      </c>
    </row>
    <row r="526" spans="1:6" x14ac:dyDescent="0.25">
      <c r="A526">
        <v>2</v>
      </c>
      <c r="B526" t="str">
        <f t="shared" ref="B526:B529" si="95">+CONCATENATE("Semana ",A526,"-2025pr")</f>
        <v>Semana 2-2025pr</v>
      </c>
      <c r="C526" s="18">
        <f>'Tabla seguimiento mortalidad'!C547</f>
        <v>233</v>
      </c>
      <c r="D526" s="18">
        <f>'Tabla seguimiento mortalidad'!G547</f>
        <v>26</v>
      </c>
      <c r="E526" s="18">
        <f>'Tabla seguimiento mortalidad'!K547</f>
        <v>1</v>
      </c>
      <c r="F526">
        <f t="shared" ref="F526:F550" si="96">SUM(C526:E526)</f>
        <v>260</v>
      </c>
    </row>
    <row r="527" spans="1:6" x14ac:dyDescent="0.25">
      <c r="A527">
        <v>3</v>
      </c>
      <c r="B527" t="str">
        <f t="shared" si="95"/>
        <v>Semana 3-2025pr</v>
      </c>
      <c r="C527" s="18">
        <f>'Tabla seguimiento mortalidad'!C548</f>
        <v>214</v>
      </c>
      <c r="D527" s="18">
        <f>'Tabla seguimiento mortalidad'!G548</f>
        <v>45</v>
      </c>
      <c r="E527" s="18">
        <f>'Tabla seguimiento mortalidad'!K548</f>
        <v>2</v>
      </c>
      <c r="F527">
        <f t="shared" si="96"/>
        <v>261</v>
      </c>
    </row>
    <row r="528" spans="1:6" x14ac:dyDescent="0.25">
      <c r="A528">
        <v>4</v>
      </c>
      <c r="B528" t="str">
        <f t="shared" si="95"/>
        <v>Semana 4-2025pr</v>
      </c>
      <c r="C528" s="18">
        <f>'Tabla seguimiento mortalidad'!C549</f>
        <v>219</v>
      </c>
      <c r="D528" s="18">
        <f>'Tabla seguimiento mortalidad'!G549</f>
        <v>29</v>
      </c>
      <c r="E528" s="18">
        <f>'Tabla seguimiento mortalidad'!K549</f>
        <v>1</v>
      </c>
      <c r="F528">
        <f t="shared" si="96"/>
        <v>249</v>
      </c>
    </row>
    <row r="529" spans="1:6" x14ac:dyDescent="0.25">
      <c r="A529">
        <v>5</v>
      </c>
      <c r="B529" t="str">
        <f t="shared" si="95"/>
        <v>Semana 5-2025pr</v>
      </c>
      <c r="C529" s="18">
        <f>'Tabla seguimiento mortalidad'!C550</f>
        <v>239</v>
      </c>
      <c r="D529" s="18">
        <f>'Tabla seguimiento mortalidad'!G550</f>
        <v>30</v>
      </c>
      <c r="E529" s="18">
        <f>'Tabla seguimiento mortalidad'!K550</f>
        <v>3</v>
      </c>
      <c r="F529">
        <f t="shared" si="96"/>
        <v>272</v>
      </c>
    </row>
    <row r="530" spans="1:6" x14ac:dyDescent="0.25">
      <c r="A530">
        <v>6</v>
      </c>
      <c r="B530" t="str">
        <f t="shared" ref="B530:B576" si="97">+CONCATENATE("Semana ",A530,"-2025pr")</f>
        <v>Semana 6-2025pr</v>
      </c>
      <c r="C530" s="18">
        <f>'Tabla seguimiento mortalidad'!C551</f>
        <v>215</v>
      </c>
      <c r="D530" s="18">
        <f>'Tabla seguimiento mortalidad'!G551</f>
        <v>24</v>
      </c>
      <c r="E530" s="18">
        <f>'Tabla seguimiento mortalidad'!K551</f>
        <v>1</v>
      </c>
      <c r="F530">
        <f t="shared" si="96"/>
        <v>240</v>
      </c>
    </row>
    <row r="531" spans="1:6" x14ac:dyDescent="0.25">
      <c r="A531">
        <v>7</v>
      </c>
      <c r="B531" t="str">
        <f t="shared" si="97"/>
        <v>Semana 7-2025pr</v>
      </c>
      <c r="C531" s="18">
        <f>'Tabla seguimiento mortalidad'!C552</f>
        <v>193</v>
      </c>
      <c r="D531" s="18">
        <f>'Tabla seguimiento mortalidad'!G552</f>
        <v>28</v>
      </c>
      <c r="E531" s="18">
        <f>'Tabla seguimiento mortalidad'!K552</f>
        <v>1</v>
      </c>
      <c r="F531">
        <f t="shared" si="96"/>
        <v>222</v>
      </c>
    </row>
    <row r="532" spans="1:6" x14ac:dyDescent="0.25">
      <c r="A532">
        <v>8</v>
      </c>
      <c r="B532" t="str">
        <f t="shared" si="97"/>
        <v>Semana 8-2025pr</v>
      </c>
      <c r="C532" s="18">
        <f>'Tabla seguimiento mortalidad'!C553</f>
        <v>224</v>
      </c>
      <c r="D532" s="18">
        <f>'Tabla seguimiento mortalidad'!G553</f>
        <v>25</v>
      </c>
      <c r="E532" s="18">
        <f>'Tabla seguimiento mortalidad'!K553</f>
        <v>4</v>
      </c>
      <c r="F532">
        <f t="shared" si="96"/>
        <v>253</v>
      </c>
    </row>
    <row r="533" spans="1:6" x14ac:dyDescent="0.25">
      <c r="A533">
        <v>9</v>
      </c>
      <c r="B533" t="str">
        <f t="shared" si="97"/>
        <v>Semana 9-2025pr</v>
      </c>
      <c r="C533" s="18">
        <f>'Tabla seguimiento mortalidad'!C554</f>
        <v>196</v>
      </c>
      <c r="D533" s="18">
        <f>'Tabla seguimiento mortalidad'!G554</f>
        <v>27</v>
      </c>
      <c r="E533" s="18">
        <f>'Tabla seguimiento mortalidad'!K554</f>
        <v>5</v>
      </c>
      <c r="F533">
        <f t="shared" si="96"/>
        <v>228</v>
      </c>
    </row>
    <row r="534" spans="1:6" x14ac:dyDescent="0.25">
      <c r="A534">
        <v>10</v>
      </c>
      <c r="B534" t="str">
        <f t="shared" si="97"/>
        <v>Semana 10-2025pr</v>
      </c>
      <c r="C534" s="18">
        <f>'Tabla seguimiento mortalidad'!C555</f>
        <v>211</v>
      </c>
      <c r="D534" s="18">
        <f>'Tabla seguimiento mortalidad'!G555</f>
        <v>22</v>
      </c>
      <c r="E534" s="18">
        <f>'Tabla seguimiento mortalidad'!K555</f>
        <v>1</v>
      </c>
      <c r="F534">
        <f t="shared" si="96"/>
        <v>234</v>
      </c>
    </row>
    <row r="535" spans="1:6" x14ac:dyDescent="0.25">
      <c r="A535">
        <v>11</v>
      </c>
      <c r="B535" t="str">
        <f t="shared" si="97"/>
        <v>Semana 11-2025pr</v>
      </c>
      <c r="C535" s="18">
        <f>'Tabla seguimiento mortalidad'!C556</f>
        <v>192</v>
      </c>
      <c r="D535" s="18">
        <f>'Tabla seguimiento mortalidad'!G556</f>
        <v>28</v>
      </c>
      <c r="E535" s="18">
        <f>'Tabla seguimiento mortalidad'!K556</f>
        <v>0</v>
      </c>
      <c r="F535">
        <f t="shared" si="96"/>
        <v>220</v>
      </c>
    </row>
    <row r="536" spans="1:6" x14ac:dyDescent="0.25">
      <c r="A536">
        <v>12</v>
      </c>
      <c r="B536" t="str">
        <f t="shared" si="97"/>
        <v>Semana 12-2025pr</v>
      </c>
      <c r="C536" s="18">
        <f>'Tabla seguimiento mortalidad'!C557</f>
        <v>205</v>
      </c>
      <c r="D536" s="18">
        <f>'Tabla seguimiento mortalidad'!G557</f>
        <v>25</v>
      </c>
      <c r="E536" s="18">
        <f>'Tabla seguimiento mortalidad'!K557</f>
        <v>0</v>
      </c>
      <c r="F536">
        <f t="shared" si="96"/>
        <v>230</v>
      </c>
    </row>
    <row r="537" spans="1:6" x14ac:dyDescent="0.25">
      <c r="A537">
        <v>13</v>
      </c>
      <c r="B537" t="str">
        <f t="shared" si="97"/>
        <v>Semana 13-2025pr</v>
      </c>
      <c r="C537" s="18">
        <f>'Tabla seguimiento mortalidad'!C558</f>
        <v>232</v>
      </c>
      <c r="D537" s="18">
        <f>'Tabla seguimiento mortalidad'!G558</f>
        <v>31</v>
      </c>
      <c r="E537" s="18">
        <f>'Tabla seguimiento mortalidad'!K558</f>
        <v>6</v>
      </c>
      <c r="F537">
        <f t="shared" si="96"/>
        <v>269</v>
      </c>
    </row>
    <row r="538" spans="1:6" x14ac:dyDescent="0.25">
      <c r="A538">
        <v>14</v>
      </c>
      <c r="B538" t="str">
        <f t="shared" si="97"/>
        <v>Semana 14-2025pr</v>
      </c>
      <c r="C538" s="18">
        <f>'Tabla seguimiento mortalidad'!C559</f>
        <v>208</v>
      </c>
      <c r="D538" s="18">
        <f>'Tabla seguimiento mortalidad'!G559</f>
        <v>31</v>
      </c>
      <c r="E538" s="18">
        <f>'Tabla seguimiento mortalidad'!K559</f>
        <v>2</v>
      </c>
      <c r="F538">
        <f t="shared" si="96"/>
        <v>241</v>
      </c>
    </row>
    <row r="539" spans="1:6" x14ac:dyDescent="0.25">
      <c r="A539">
        <v>15</v>
      </c>
      <c r="B539" t="str">
        <f t="shared" si="97"/>
        <v>Semana 15-2025pr</v>
      </c>
      <c r="C539" s="18">
        <f>'Tabla seguimiento mortalidad'!C560</f>
        <v>208</v>
      </c>
      <c r="D539" s="18">
        <f>'Tabla seguimiento mortalidad'!G560</f>
        <v>25</v>
      </c>
      <c r="E539" s="18">
        <f>'Tabla seguimiento mortalidad'!K560</f>
        <v>1</v>
      </c>
      <c r="F539">
        <f t="shared" si="96"/>
        <v>234</v>
      </c>
    </row>
    <row r="540" spans="1:6" x14ac:dyDescent="0.25">
      <c r="A540">
        <v>16</v>
      </c>
      <c r="B540" t="str">
        <f t="shared" si="97"/>
        <v>Semana 16-2025pr</v>
      </c>
      <c r="C540" s="18">
        <f>'Tabla seguimiento mortalidad'!C561</f>
        <v>218</v>
      </c>
      <c r="D540" s="18">
        <f>'Tabla seguimiento mortalidad'!G561</f>
        <v>20</v>
      </c>
      <c r="E540" s="18">
        <f>'Tabla seguimiento mortalidad'!K561</f>
        <v>2</v>
      </c>
      <c r="F540">
        <f t="shared" si="96"/>
        <v>240</v>
      </c>
    </row>
    <row r="541" spans="1:6" x14ac:dyDescent="0.25">
      <c r="A541">
        <v>17</v>
      </c>
      <c r="B541" t="str">
        <f t="shared" si="97"/>
        <v>Semana 17-2025pr</v>
      </c>
      <c r="C541" s="18">
        <f>'Tabla seguimiento mortalidad'!C562</f>
        <v>206</v>
      </c>
      <c r="D541" s="18">
        <f>'Tabla seguimiento mortalidad'!G562</f>
        <v>23</v>
      </c>
      <c r="E541" s="18">
        <f>'Tabla seguimiento mortalidad'!K562</f>
        <v>2</v>
      </c>
      <c r="F541">
        <f t="shared" si="96"/>
        <v>231</v>
      </c>
    </row>
    <row r="542" spans="1:6" x14ac:dyDescent="0.25">
      <c r="A542">
        <v>18</v>
      </c>
      <c r="B542" t="str">
        <f t="shared" si="97"/>
        <v>Semana 18-2025pr</v>
      </c>
      <c r="C542" s="18">
        <f>'Tabla seguimiento mortalidad'!C563</f>
        <v>215</v>
      </c>
      <c r="D542" s="18">
        <f>'Tabla seguimiento mortalidad'!G563</f>
        <v>35</v>
      </c>
      <c r="E542" s="18">
        <f>'Tabla seguimiento mortalidad'!K563</f>
        <v>2</v>
      </c>
      <c r="F542">
        <f t="shared" si="96"/>
        <v>252</v>
      </c>
    </row>
    <row r="543" spans="1:6" x14ac:dyDescent="0.25">
      <c r="A543">
        <v>19</v>
      </c>
      <c r="B543" t="str">
        <f t="shared" si="97"/>
        <v>Semana 19-2025pr</v>
      </c>
      <c r="C543" s="18">
        <f>'Tabla seguimiento mortalidad'!C564</f>
        <v>211</v>
      </c>
      <c r="D543" s="18">
        <f>'Tabla seguimiento mortalidad'!G564</f>
        <v>24</v>
      </c>
      <c r="E543" s="18">
        <f>'Tabla seguimiento mortalidad'!K564</f>
        <v>2</v>
      </c>
      <c r="F543">
        <f t="shared" si="96"/>
        <v>237</v>
      </c>
    </row>
    <row r="544" spans="1:6" x14ac:dyDescent="0.25">
      <c r="A544">
        <v>20</v>
      </c>
      <c r="B544" t="str">
        <f t="shared" si="97"/>
        <v>Semana 20-2025pr</v>
      </c>
      <c r="C544" s="18">
        <f>'Tabla seguimiento mortalidad'!C565</f>
        <v>204</v>
      </c>
      <c r="D544" s="18">
        <f>'Tabla seguimiento mortalidad'!G565</f>
        <v>26</v>
      </c>
      <c r="E544" s="18">
        <f>'Tabla seguimiento mortalidad'!K565</f>
        <v>1</v>
      </c>
      <c r="F544">
        <f t="shared" si="96"/>
        <v>231</v>
      </c>
    </row>
    <row r="545" spans="1:6" x14ac:dyDescent="0.25">
      <c r="A545">
        <v>21</v>
      </c>
      <c r="B545" t="str">
        <f t="shared" si="97"/>
        <v>Semana 21-2025pr</v>
      </c>
      <c r="C545" s="18">
        <f>'Tabla seguimiento mortalidad'!C566</f>
        <v>228</v>
      </c>
      <c r="D545" s="18">
        <f>'Tabla seguimiento mortalidad'!G566</f>
        <v>31</v>
      </c>
      <c r="E545" s="18">
        <f>'Tabla seguimiento mortalidad'!K566</f>
        <v>1</v>
      </c>
      <c r="F545">
        <f t="shared" si="96"/>
        <v>260</v>
      </c>
    </row>
    <row r="546" spans="1:6" x14ac:dyDescent="0.25">
      <c r="A546">
        <v>22</v>
      </c>
      <c r="B546" t="str">
        <f t="shared" si="97"/>
        <v>Semana 22-2025pr</v>
      </c>
      <c r="C546" s="18">
        <f>'Tabla seguimiento mortalidad'!C567</f>
        <v>206</v>
      </c>
      <c r="D546" s="18">
        <f>'Tabla seguimiento mortalidad'!G567</f>
        <v>35</v>
      </c>
      <c r="E546" s="18">
        <f>'Tabla seguimiento mortalidad'!K567</f>
        <v>4</v>
      </c>
      <c r="F546">
        <f t="shared" si="96"/>
        <v>245</v>
      </c>
    </row>
    <row r="547" spans="1:6" x14ac:dyDescent="0.25">
      <c r="A547">
        <v>23</v>
      </c>
      <c r="B547" t="str">
        <f t="shared" si="97"/>
        <v>Semana 23-2025pr</v>
      </c>
      <c r="C547" s="18">
        <f>'Tabla seguimiento mortalidad'!C568</f>
        <v>215</v>
      </c>
      <c r="D547" s="18">
        <f>'Tabla seguimiento mortalidad'!G568</f>
        <v>25</v>
      </c>
      <c r="E547" s="18">
        <f>'Tabla seguimiento mortalidad'!K568</f>
        <v>3</v>
      </c>
      <c r="F547">
        <f t="shared" si="96"/>
        <v>243</v>
      </c>
    </row>
    <row r="548" spans="1:6" x14ac:dyDescent="0.25">
      <c r="A548">
        <v>24</v>
      </c>
      <c r="B548" t="str">
        <f t="shared" si="97"/>
        <v>Semana 24-2025pr</v>
      </c>
      <c r="C548" s="18">
        <f>'Tabla seguimiento mortalidad'!C569</f>
        <v>223</v>
      </c>
      <c r="D548" s="18">
        <f>'Tabla seguimiento mortalidad'!G569</f>
        <v>20</v>
      </c>
      <c r="E548" s="18">
        <f>'Tabla seguimiento mortalidad'!K569</f>
        <v>3</v>
      </c>
      <c r="F548">
        <f t="shared" si="96"/>
        <v>246</v>
      </c>
    </row>
    <row r="549" spans="1:6" x14ac:dyDescent="0.25">
      <c r="A549">
        <v>25</v>
      </c>
      <c r="B549" t="str">
        <f t="shared" si="97"/>
        <v>Semana 25-2025pr</v>
      </c>
      <c r="C549" s="18">
        <f>'Tabla seguimiento mortalidad'!C570</f>
        <v>226</v>
      </c>
      <c r="D549" s="18">
        <f>'Tabla seguimiento mortalidad'!G570</f>
        <v>34</v>
      </c>
      <c r="E549" s="18">
        <f>'Tabla seguimiento mortalidad'!K570</f>
        <v>3</v>
      </c>
      <c r="F549">
        <f t="shared" si="96"/>
        <v>263</v>
      </c>
    </row>
    <row r="550" spans="1:6" x14ac:dyDescent="0.25">
      <c r="A550">
        <v>26</v>
      </c>
      <c r="B550" t="str">
        <f t="shared" si="97"/>
        <v>Semana 26-2025pr</v>
      </c>
      <c r="C550" s="18">
        <f>'Tabla seguimiento mortalidad'!C571</f>
        <v>248</v>
      </c>
      <c r="D550" s="18">
        <f>'Tabla seguimiento mortalidad'!G571</f>
        <v>40</v>
      </c>
      <c r="E550" s="18">
        <f>'Tabla seguimiento mortalidad'!K571</f>
        <v>2</v>
      </c>
      <c r="F550">
        <f t="shared" si="96"/>
        <v>290</v>
      </c>
    </row>
    <row r="551" spans="1:6" x14ac:dyDescent="0.25">
      <c r="A551">
        <v>27</v>
      </c>
      <c r="B551" t="str">
        <f t="shared" si="97"/>
        <v>Semana 27-2025pr</v>
      </c>
      <c r="C551" s="18">
        <f>'Tabla seguimiento mortalidad'!C572</f>
        <v>251</v>
      </c>
      <c r="D551" s="18">
        <f>'Tabla seguimiento mortalidad'!G572</f>
        <v>29</v>
      </c>
      <c r="E551" s="18">
        <f>'Tabla seguimiento mortalidad'!K572</f>
        <v>1</v>
      </c>
      <c r="F551">
        <f t="shared" ref="F551:F576" si="98">SUM(C551:E551)</f>
        <v>281</v>
      </c>
    </row>
    <row r="552" spans="1:6" x14ac:dyDescent="0.25">
      <c r="A552">
        <v>28</v>
      </c>
      <c r="B552" t="str">
        <f t="shared" si="97"/>
        <v>Semana 28-2025pr</v>
      </c>
      <c r="C552" s="18">
        <f>'Tabla seguimiento mortalidad'!C573</f>
        <v>249</v>
      </c>
      <c r="D552" s="18">
        <f>'Tabla seguimiento mortalidad'!G573</f>
        <v>27</v>
      </c>
      <c r="E552" s="18">
        <f>'Tabla seguimiento mortalidad'!K573</f>
        <v>3</v>
      </c>
      <c r="F552">
        <f t="shared" si="98"/>
        <v>279</v>
      </c>
    </row>
    <row r="553" spans="1:6" x14ac:dyDescent="0.25">
      <c r="A553">
        <v>29</v>
      </c>
      <c r="B553" t="str">
        <f t="shared" si="97"/>
        <v>Semana 29-2025pr</v>
      </c>
      <c r="C553" s="18">
        <f>'Tabla seguimiento mortalidad'!C574</f>
        <v>231</v>
      </c>
      <c r="D553" s="18">
        <f>'Tabla seguimiento mortalidad'!G574</f>
        <v>19</v>
      </c>
      <c r="E553" s="18">
        <f>'Tabla seguimiento mortalidad'!K574</f>
        <v>2</v>
      </c>
      <c r="F553">
        <f t="shared" si="98"/>
        <v>252</v>
      </c>
    </row>
    <row r="554" spans="1:6" x14ac:dyDescent="0.25">
      <c r="A554">
        <v>30</v>
      </c>
      <c r="B554" t="str">
        <f t="shared" si="97"/>
        <v>Semana 30-2025pr</v>
      </c>
      <c r="C554" s="18">
        <f>'Tabla seguimiento mortalidad'!C575</f>
        <v>223</v>
      </c>
      <c r="D554" s="18">
        <f>'Tabla seguimiento mortalidad'!G575</f>
        <v>22</v>
      </c>
      <c r="E554" s="18">
        <f>'Tabla seguimiento mortalidad'!K575</f>
        <v>0</v>
      </c>
      <c r="F554">
        <f t="shared" si="98"/>
        <v>245</v>
      </c>
    </row>
    <row r="555" spans="1:6" x14ac:dyDescent="0.25">
      <c r="A555">
        <v>31</v>
      </c>
      <c r="B555" t="str">
        <f t="shared" si="97"/>
        <v>Semana 31-2025pr</v>
      </c>
      <c r="C555" s="18">
        <f>'Tabla seguimiento mortalidad'!C576</f>
        <v>240</v>
      </c>
      <c r="D555" s="18">
        <f>'Tabla seguimiento mortalidad'!G576</f>
        <v>33</v>
      </c>
      <c r="E555" s="18">
        <f>'Tabla seguimiento mortalidad'!K576</f>
        <v>1</v>
      </c>
      <c r="F555">
        <f t="shared" si="98"/>
        <v>274</v>
      </c>
    </row>
    <row r="556" spans="1:6" x14ac:dyDescent="0.25">
      <c r="A556">
        <v>32</v>
      </c>
      <c r="B556" t="str">
        <f t="shared" si="97"/>
        <v>Semana 32-2025pr</v>
      </c>
      <c r="C556" s="18">
        <f>'Tabla seguimiento mortalidad'!C577</f>
        <v>204</v>
      </c>
      <c r="D556" s="18">
        <f>'Tabla seguimiento mortalidad'!G577</f>
        <v>17</v>
      </c>
      <c r="E556" s="18">
        <f>'Tabla seguimiento mortalidad'!K577</f>
        <v>1</v>
      </c>
      <c r="F556">
        <f t="shared" si="98"/>
        <v>222</v>
      </c>
    </row>
    <row r="557" spans="1:6" x14ac:dyDescent="0.25">
      <c r="A557">
        <v>33</v>
      </c>
      <c r="B557" t="str">
        <f t="shared" si="97"/>
        <v>Semana 33-2025pr</v>
      </c>
      <c r="C557" s="18">
        <f>'Tabla seguimiento mortalidad'!C578</f>
        <v>221</v>
      </c>
      <c r="D557" s="18">
        <f>'Tabla seguimiento mortalidad'!G578</f>
        <v>21</v>
      </c>
      <c r="E557" s="18">
        <f>'Tabla seguimiento mortalidad'!K578</f>
        <v>0</v>
      </c>
      <c r="F557">
        <f t="shared" si="98"/>
        <v>242</v>
      </c>
    </row>
    <row r="558" spans="1:6" x14ac:dyDescent="0.25">
      <c r="A558">
        <v>34</v>
      </c>
      <c r="B558" t="str">
        <f t="shared" si="97"/>
        <v>Semana 34-2025pr</v>
      </c>
      <c r="C558" s="18">
        <f>'Tabla seguimiento mortalidad'!C579</f>
        <v>253</v>
      </c>
      <c r="D558" s="18">
        <f>'Tabla seguimiento mortalidad'!G579</f>
        <v>22</v>
      </c>
      <c r="E558" s="18">
        <f>'Tabla seguimiento mortalidad'!K579</f>
        <v>1</v>
      </c>
      <c r="F558">
        <f t="shared" si="98"/>
        <v>276</v>
      </c>
    </row>
    <row r="559" spans="1:6" x14ac:dyDescent="0.25">
      <c r="A559">
        <v>35</v>
      </c>
      <c r="B559" t="str">
        <f t="shared" si="97"/>
        <v>Semana 35-2025pr</v>
      </c>
      <c r="C559" s="18">
        <f>'Tabla seguimiento mortalidad'!C580</f>
        <v>232</v>
      </c>
      <c r="D559" s="18">
        <f>'Tabla seguimiento mortalidad'!G580</f>
        <v>34</v>
      </c>
      <c r="E559" s="18">
        <f>'Tabla seguimiento mortalidad'!K580</f>
        <v>1</v>
      </c>
      <c r="F559">
        <f t="shared" si="98"/>
        <v>267</v>
      </c>
    </row>
    <row r="560" spans="1:6" x14ac:dyDescent="0.25">
      <c r="A560">
        <v>36</v>
      </c>
      <c r="B560" t="str">
        <f t="shared" si="97"/>
        <v>Semana 36-2025pr</v>
      </c>
      <c r="C560" s="18">
        <f>'Tabla seguimiento mortalidad'!C581</f>
        <v>211</v>
      </c>
      <c r="D560" s="18">
        <f>'Tabla seguimiento mortalidad'!G581</f>
        <v>39</v>
      </c>
      <c r="E560" s="18">
        <f>'Tabla seguimiento mortalidad'!K581</f>
        <v>0</v>
      </c>
      <c r="F560">
        <f t="shared" si="98"/>
        <v>250</v>
      </c>
    </row>
    <row r="561" spans="1:6" x14ac:dyDescent="0.25">
      <c r="A561">
        <v>37</v>
      </c>
      <c r="B561" t="str">
        <f t="shared" si="97"/>
        <v>Semana 37-2025pr</v>
      </c>
      <c r="C561" s="18">
        <f>'Tabla seguimiento mortalidad'!C582</f>
        <v>245</v>
      </c>
      <c r="D561" s="18">
        <f>'Tabla seguimiento mortalidad'!G582</f>
        <v>18</v>
      </c>
      <c r="E561" s="18">
        <f>'Tabla seguimiento mortalidad'!K582</f>
        <v>1</v>
      </c>
      <c r="F561">
        <f t="shared" si="98"/>
        <v>264</v>
      </c>
    </row>
    <row r="562" spans="1:6" x14ac:dyDescent="0.25">
      <c r="A562">
        <v>38</v>
      </c>
      <c r="B562" t="str">
        <f t="shared" si="97"/>
        <v>Semana 38-2025pr</v>
      </c>
      <c r="C562" s="18">
        <f>'Tabla seguimiento mortalidad'!C583</f>
        <v>223</v>
      </c>
      <c r="D562" s="18">
        <f>'Tabla seguimiento mortalidad'!G583</f>
        <v>22</v>
      </c>
      <c r="E562" s="18">
        <f>'Tabla seguimiento mortalidad'!K583</f>
        <v>2</v>
      </c>
      <c r="F562">
        <f t="shared" si="98"/>
        <v>247</v>
      </c>
    </row>
    <row r="563" spans="1:6" x14ac:dyDescent="0.25">
      <c r="A563">
        <v>39</v>
      </c>
      <c r="B563" t="str">
        <f t="shared" si="97"/>
        <v>Semana 39-2025pr</v>
      </c>
      <c r="C563" s="18">
        <f>'Tabla seguimiento mortalidad'!C584</f>
        <v>213</v>
      </c>
      <c r="D563" s="18">
        <f>'Tabla seguimiento mortalidad'!G584</f>
        <v>27</v>
      </c>
      <c r="E563" s="18">
        <f>'Tabla seguimiento mortalidad'!K584</f>
        <v>4</v>
      </c>
      <c r="F563">
        <f t="shared" si="98"/>
        <v>244</v>
      </c>
    </row>
    <row r="564" spans="1:6" x14ac:dyDescent="0.25">
      <c r="A564">
        <v>40</v>
      </c>
      <c r="B564" t="str">
        <f t="shared" si="97"/>
        <v>Semana 40-2025pr</v>
      </c>
      <c r="C564" s="18">
        <f>'Tabla seguimiento mortalidad'!C585</f>
        <v>211</v>
      </c>
      <c r="D564" s="18">
        <f>'Tabla seguimiento mortalidad'!G585</f>
        <v>28</v>
      </c>
      <c r="E564" s="18">
        <f>'Tabla seguimiento mortalidad'!K585</f>
        <v>1</v>
      </c>
      <c r="F564">
        <f t="shared" si="98"/>
        <v>240</v>
      </c>
    </row>
    <row r="565" spans="1:6" x14ac:dyDescent="0.25">
      <c r="A565">
        <v>41</v>
      </c>
      <c r="B565" t="str">
        <f t="shared" si="97"/>
        <v>Semana 41-2025pr</v>
      </c>
      <c r="C565" s="18">
        <f>'Tabla seguimiento mortalidad'!C586</f>
        <v>198</v>
      </c>
      <c r="D565" s="18">
        <f>'Tabla seguimiento mortalidad'!G586</f>
        <v>23</v>
      </c>
      <c r="E565" s="18">
        <f>'Tabla seguimiento mortalidad'!K586</f>
        <v>1</v>
      </c>
      <c r="F565">
        <f t="shared" si="98"/>
        <v>222</v>
      </c>
    </row>
    <row r="566" spans="1:6" x14ac:dyDescent="0.25">
      <c r="A566">
        <v>42</v>
      </c>
      <c r="B566" t="str">
        <f t="shared" si="97"/>
        <v>Semana 42-2025pr</v>
      </c>
      <c r="C566" s="18">
        <f>'Tabla seguimiento mortalidad'!C587</f>
        <v>205</v>
      </c>
      <c r="D566" s="18">
        <f>'Tabla seguimiento mortalidad'!G587</f>
        <v>31</v>
      </c>
      <c r="E566" s="18">
        <f>'Tabla seguimiento mortalidad'!K587</f>
        <v>1</v>
      </c>
      <c r="F566">
        <f t="shared" si="98"/>
        <v>237</v>
      </c>
    </row>
    <row r="567" spans="1:6" x14ac:dyDescent="0.25">
      <c r="A567">
        <v>43</v>
      </c>
      <c r="B567" t="str">
        <f t="shared" si="97"/>
        <v>Semana 43-2025pr</v>
      </c>
      <c r="C567" s="18">
        <f>'Tabla seguimiento mortalidad'!C588</f>
        <v>204</v>
      </c>
      <c r="D567" s="18">
        <f>'Tabla seguimiento mortalidad'!G588</f>
        <v>33</v>
      </c>
      <c r="E567" s="18">
        <f>'Tabla seguimiento mortalidad'!K588</f>
        <v>1</v>
      </c>
      <c r="F567">
        <f t="shared" si="98"/>
        <v>238</v>
      </c>
    </row>
    <row r="568" spans="1:6" x14ac:dyDescent="0.25">
      <c r="A568">
        <v>44</v>
      </c>
      <c r="B568" t="str">
        <f t="shared" si="97"/>
        <v>Semana 44-2025pr</v>
      </c>
      <c r="C568" s="18">
        <f>'Tabla seguimiento mortalidad'!C589</f>
        <v>207</v>
      </c>
      <c r="D568" s="18">
        <f>'Tabla seguimiento mortalidad'!G589</f>
        <v>22</v>
      </c>
      <c r="E568" s="18">
        <f>'Tabla seguimiento mortalidad'!K589</f>
        <v>2</v>
      </c>
      <c r="F568">
        <f t="shared" si="98"/>
        <v>231</v>
      </c>
    </row>
    <row r="569" spans="1:6" x14ac:dyDescent="0.25">
      <c r="A569">
        <v>45</v>
      </c>
      <c r="B569" t="str">
        <f t="shared" si="97"/>
        <v>Semana 45-2025pr</v>
      </c>
      <c r="C569" s="18">
        <f>'Tabla seguimiento mortalidad'!C590</f>
        <v>216</v>
      </c>
      <c r="D569" s="18">
        <f>'Tabla seguimiento mortalidad'!G590</f>
        <v>29</v>
      </c>
      <c r="E569" s="18">
        <f>'Tabla seguimiento mortalidad'!K590</f>
        <v>3</v>
      </c>
      <c r="F569">
        <f t="shared" si="98"/>
        <v>248</v>
      </c>
    </row>
    <row r="570" spans="1:6" x14ac:dyDescent="0.25">
      <c r="A570">
        <v>46</v>
      </c>
      <c r="B570" t="str">
        <f t="shared" si="97"/>
        <v>Semana 46-2025pr</v>
      </c>
      <c r="C570" s="18">
        <f>'Tabla seguimiento mortalidad'!C591</f>
        <v>220</v>
      </c>
      <c r="D570" s="18">
        <f>'Tabla seguimiento mortalidad'!G591</f>
        <v>30</v>
      </c>
      <c r="E570" s="18">
        <f>'Tabla seguimiento mortalidad'!K591</f>
        <v>5</v>
      </c>
      <c r="F570">
        <f t="shared" si="98"/>
        <v>255</v>
      </c>
    </row>
    <row r="571" spans="1:6" x14ac:dyDescent="0.25">
      <c r="A571">
        <v>47</v>
      </c>
      <c r="B571" t="str">
        <f t="shared" si="97"/>
        <v>Semana 47-2025pr</v>
      </c>
      <c r="C571" s="18">
        <f>'Tabla seguimiento mortalidad'!C592</f>
        <v>203</v>
      </c>
      <c r="D571" s="18">
        <f>'Tabla seguimiento mortalidad'!G592</f>
        <v>31</v>
      </c>
      <c r="E571" s="18">
        <f>'Tabla seguimiento mortalidad'!K592</f>
        <v>2</v>
      </c>
      <c r="F571">
        <f t="shared" si="98"/>
        <v>236</v>
      </c>
    </row>
    <row r="572" spans="1:6" x14ac:dyDescent="0.25">
      <c r="A572">
        <v>48</v>
      </c>
      <c r="B572" t="str">
        <f t="shared" si="97"/>
        <v>Semana 48-2025pr</v>
      </c>
      <c r="C572" s="18">
        <f>'Tabla seguimiento mortalidad'!C593</f>
        <v>199</v>
      </c>
      <c r="D572" s="18">
        <f>'Tabla seguimiento mortalidad'!G593</f>
        <v>35</v>
      </c>
      <c r="E572" s="18">
        <f>'Tabla seguimiento mortalidad'!K593</f>
        <v>1</v>
      </c>
      <c r="F572">
        <f t="shared" si="98"/>
        <v>235</v>
      </c>
    </row>
    <row r="573" spans="1:6" x14ac:dyDescent="0.25">
      <c r="A573">
        <v>49</v>
      </c>
      <c r="B573" t="str">
        <f t="shared" si="97"/>
        <v>Semana 49-2025pr</v>
      </c>
      <c r="C573" s="18">
        <f>'Tabla seguimiento mortalidad'!C594</f>
        <v>216</v>
      </c>
      <c r="D573" s="18">
        <f>'Tabla seguimiento mortalidad'!G594</f>
        <v>24</v>
      </c>
      <c r="E573" s="18">
        <f>'Tabla seguimiento mortalidad'!K594</f>
        <v>2</v>
      </c>
      <c r="F573">
        <f t="shared" si="98"/>
        <v>242</v>
      </c>
    </row>
    <row r="574" spans="1:6" x14ac:dyDescent="0.25">
      <c r="A574">
        <v>50</v>
      </c>
      <c r="B574" t="str">
        <f t="shared" si="97"/>
        <v>Semana 50-2025pr</v>
      </c>
      <c r="C574" s="18">
        <f>'Tabla seguimiento mortalidad'!C595</f>
        <v>260</v>
      </c>
      <c r="D574" s="18">
        <f>'Tabla seguimiento mortalidad'!G595</f>
        <v>23</v>
      </c>
      <c r="E574" s="18">
        <f>'Tabla seguimiento mortalidad'!K595</f>
        <v>2</v>
      </c>
      <c r="F574">
        <f t="shared" si="98"/>
        <v>285</v>
      </c>
    </row>
    <row r="575" spans="1:6" x14ac:dyDescent="0.25">
      <c r="A575">
        <v>51</v>
      </c>
      <c r="B575" t="str">
        <f t="shared" si="97"/>
        <v>Semana 51-2025pr</v>
      </c>
      <c r="C575" s="18">
        <f>'Tabla seguimiento mortalidad'!C596</f>
        <v>224</v>
      </c>
      <c r="D575" s="18">
        <f>'Tabla seguimiento mortalidad'!G596</f>
        <v>37</v>
      </c>
      <c r="E575" s="18">
        <f>'Tabla seguimiento mortalidad'!K596</f>
        <v>3</v>
      </c>
      <c r="F575">
        <f t="shared" si="98"/>
        <v>264</v>
      </c>
    </row>
    <row r="576" spans="1:6" x14ac:dyDescent="0.25">
      <c r="A576">
        <v>52</v>
      </c>
      <c r="B576" t="str">
        <f t="shared" si="97"/>
        <v>Semana 52-2025pr</v>
      </c>
      <c r="C576" s="18">
        <f>'Tabla seguimiento mortalidad'!C597</f>
        <v>232</v>
      </c>
      <c r="D576" s="18">
        <f>'Tabla seguimiento mortalidad'!G597</f>
        <v>38</v>
      </c>
      <c r="E576" s="18">
        <f>'Tabla seguimiento mortalidad'!K597</f>
        <v>2</v>
      </c>
      <c r="F576">
        <f t="shared" si="98"/>
        <v>272</v>
      </c>
    </row>
    <row r="577" spans="1:6" x14ac:dyDescent="0.25">
      <c r="A577">
        <v>1</v>
      </c>
      <c r="B577" t="str">
        <f>+CONCATENATE("Semana ",A577,"-2026pr")</f>
        <v>Semana 1-2026pr</v>
      </c>
      <c r="C577" s="18">
        <f>'Tabla seguimiento mortalidad'!C599</f>
        <v>247</v>
      </c>
      <c r="D577" s="18">
        <f>'Tabla seguimiento mortalidad'!G598</f>
        <v>125</v>
      </c>
      <c r="E577" s="18">
        <f>'Tabla seguimiento mortalidad'!K598</f>
        <v>13</v>
      </c>
      <c r="F577">
        <f t="shared" ref="F577" si="99">SUM(C577:E577)</f>
        <v>385</v>
      </c>
    </row>
    <row r="578" spans="1:6" x14ac:dyDescent="0.25">
      <c r="A578">
        <v>2</v>
      </c>
      <c r="B578" t="str">
        <f t="shared" ref="B578:B580" si="100">+CONCATENATE("Semana ",A578,"-2026pr")</f>
        <v>Semana 2-2026pr</v>
      </c>
      <c r="C578" s="18">
        <f>'Tabla seguimiento mortalidad'!C600</f>
        <v>249</v>
      </c>
      <c r="D578" s="18">
        <f>'Tabla seguimiento mortalidad'!G599</f>
        <v>32</v>
      </c>
      <c r="E578" s="18">
        <f>'Tabla seguimiento mortalidad'!K599</f>
        <v>3</v>
      </c>
      <c r="F578">
        <f t="shared" ref="F578:F580" si="101">SUM(C578:E578)</f>
        <v>284</v>
      </c>
    </row>
    <row r="579" spans="1:6" x14ac:dyDescent="0.25">
      <c r="A579">
        <v>3</v>
      </c>
      <c r="B579" t="str">
        <f t="shared" si="100"/>
        <v>Semana 3-2026pr</v>
      </c>
      <c r="C579" s="18">
        <f>'Tabla seguimiento mortalidad'!C601</f>
        <v>244</v>
      </c>
      <c r="D579" s="18">
        <f>'Tabla seguimiento mortalidad'!G600</f>
        <v>32</v>
      </c>
      <c r="E579" s="18">
        <f>'Tabla seguimiento mortalidad'!K600</f>
        <v>3</v>
      </c>
      <c r="F579">
        <f t="shared" si="101"/>
        <v>279</v>
      </c>
    </row>
    <row r="580" spans="1:6" x14ac:dyDescent="0.25">
      <c r="A580">
        <v>4</v>
      </c>
      <c r="B580" t="str">
        <f t="shared" si="100"/>
        <v>Semana 4-2026pr</v>
      </c>
      <c r="C580" s="18">
        <f>'Tabla seguimiento mortalidad'!C602</f>
        <v>257</v>
      </c>
      <c r="D580" s="18">
        <f>'Tabla seguimiento mortalidad'!G601</f>
        <v>34</v>
      </c>
      <c r="E580" s="18">
        <f>'Tabla seguimiento mortalidad'!K601</f>
        <v>4</v>
      </c>
      <c r="F580">
        <f t="shared" si="101"/>
        <v>295</v>
      </c>
    </row>
    <row r="581" spans="1:6" x14ac:dyDescent="0.25">
      <c r="C581" s="18"/>
      <c r="D581" s="18"/>
      <c r="E581" s="18"/>
    </row>
  </sheetData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3</vt:i4>
      </vt:variant>
    </vt:vector>
  </HeadingPairs>
  <TitlesOfParts>
    <vt:vector size="6" baseType="lpstr">
      <vt:lpstr>Semanas</vt:lpstr>
      <vt:lpstr>Tabla seguimiento mortalidad</vt:lpstr>
      <vt:lpstr>SEGUIM</vt:lpstr>
      <vt:lpstr>SEGUIMIENTO-DEATHS</vt:lpstr>
      <vt:lpstr>SEGUIMIENTO-NATURAL</vt:lpstr>
      <vt:lpstr>SEGUIMIENTO-EXTERNAS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 Romero Rodriguez</dc:creator>
  <cp:keywords/>
  <dc:description/>
  <cp:lastModifiedBy>Lizeth Fernanda Reyes Gil</cp:lastModifiedBy>
  <cp:revision/>
  <dcterms:created xsi:type="dcterms:W3CDTF">2020-06-18T15:37:46Z</dcterms:created>
  <dcterms:modified xsi:type="dcterms:W3CDTF">2026-03-12T14:01:04Z</dcterms:modified>
  <cp:category/>
  <cp:contentStatus/>
</cp:coreProperties>
</file>